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1. Customer Master" sheetId="2" state="visible" r:id="rId2"/>
    <sheet xmlns:r="http://schemas.openxmlformats.org/officeDocument/2006/relationships" name="2. Top 10 Deep Dive" sheetId="3" state="visible" r:id="rId3"/>
    <sheet xmlns:r="http://schemas.openxmlformats.org/officeDocument/2006/relationships" name="3. Churn Log" sheetId="4" state="visible" r:id="rId4"/>
    <sheet xmlns:r="http://schemas.openxmlformats.org/officeDocument/2006/relationships" name="4. Pipeline" sheetId="5" state="visible" r:id="rId5"/>
    <sheet xmlns:r="http://schemas.openxmlformats.org/officeDocument/2006/relationships" name="5. Win Loss Analysis" sheetId="6" state="visible" r:id="rId6"/>
    <sheet xmlns:r="http://schemas.openxmlformats.org/officeDocument/2006/relationships" name="6. References" sheetId="7" state="visible" r:id="rId7"/>
    <sheet xmlns:r="http://schemas.openxmlformats.org/officeDocument/2006/relationships" name="7. NPS &amp; Product Usage" sheetId="8" state="visible" r:id="rId8"/>
    <sheet xmlns:r="http://schemas.openxmlformats.org/officeDocument/2006/relationships" name="8. Renewal Calendar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5">
    <numFmt numFmtId="164" formatCode="&quot;$&quot;#,##0"/>
    <numFmt numFmtId="165" formatCode="&quot;$&quot;#,##0;&quot;-&quot;"/>
    <numFmt numFmtId="166" formatCode="0.0%"/>
    <numFmt numFmtId="167" formatCode="0.0"/>
    <numFmt numFmtId="168" formatCode="&quot;$&quot;#,##0;[Red]&quot;$&quot;(#,##0)"/>
  </numFmts>
  <fonts count="24">
    <font>
      <name val="Calibri"/>
      <family val="2"/>
      <color theme="1"/>
      <sz val="11"/>
      <scheme val="minor"/>
    </font>
    <font>
      <name val="Calibri"/>
      <b val="1"/>
      <color rgb="00D97706"/>
      <sz val="10"/>
    </font>
    <font>
      <name val="Calibri"/>
      <b val="1"/>
      <color rgb="001E2761"/>
      <sz val="26"/>
    </font>
    <font>
      <i val="1"/>
      <color rgb="006B7280"/>
      <sz val="11"/>
    </font>
    <font>
      <b val="1"/>
      <color rgb="000F172A"/>
      <sz val="11"/>
    </font>
    <font>
      <b val="1"/>
      <color rgb="001E2761"/>
      <sz val="12"/>
    </font>
    <font>
      <b val="1"/>
      <color rgb="00D97706"/>
      <sz val="10"/>
    </font>
    <font>
      <color rgb="00475569"/>
      <sz val="10"/>
    </font>
    <font>
      <b val="1"/>
      <color rgb="006B7280"/>
      <sz val="9"/>
    </font>
    <font>
      <color rgb="000F172A"/>
      <sz val="10"/>
    </font>
    <font>
      <b val="1"/>
      <color rgb="00FFFFFF"/>
      <sz val="9"/>
    </font>
    <font>
      <sz val="10"/>
    </font>
    <font>
      <b val="1"/>
      <color rgb="00065F46"/>
      <sz val="10"/>
    </font>
    <font>
      <b val="1"/>
      <color rgb="0092400E"/>
      <sz val="10"/>
    </font>
    <font>
      <b val="1"/>
      <color rgb="00991B1B"/>
      <sz val="10"/>
    </font>
    <font>
      <b val="1"/>
      <color rgb="001E2761"/>
      <sz val="10"/>
    </font>
    <font>
      <b val="1"/>
      <color rgb="001E2761"/>
      <sz val="14"/>
    </font>
    <font>
      <i val="1"/>
      <color rgb="006B7280"/>
      <sz val="9"/>
    </font>
    <font>
      <color rgb="00475569"/>
      <sz val="9"/>
    </font>
    <font>
      <b val="1"/>
      <color rgb="00991B1B"/>
      <sz val="9"/>
    </font>
    <font>
      <b val="1"/>
      <color rgb="0092400E"/>
      <sz val="9"/>
    </font>
    <font>
      <b val="1"/>
      <color rgb="001E2761"/>
      <sz val="11"/>
    </font>
    <font>
      <b val="1"/>
      <color rgb="000F172A"/>
      <sz val="10"/>
    </font>
    <font>
      <b val="1"/>
      <sz val="10"/>
    </font>
  </fonts>
  <fills count="6">
    <fill>
      <patternFill/>
    </fill>
    <fill>
      <patternFill patternType="gray125"/>
    </fill>
    <fill>
      <patternFill patternType="solid">
        <fgColor rgb="001E293B"/>
      </patternFill>
    </fill>
    <fill>
      <patternFill patternType="solid">
        <fgColor rgb="00D1FAE5"/>
      </patternFill>
    </fill>
    <fill>
      <patternFill patternType="solid">
        <fgColor rgb="00FEF3C7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bottom style="thin">
        <color rgb="00E2E8F0"/>
      </bottom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applyAlignment="1" pivotButton="0" quotePrefix="0" xfId="0">
      <alignment horizontal="center"/>
    </xf>
    <xf numFmtId="0" fontId="7" fillId="0" borderId="0" pivotButton="0" quotePrefix="0" xfId="0"/>
    <xf numFmtId="0" fontId="8" fillId="0" borderId="0" pivotButton="0" quotePrefix="0" xfId="0"/>
    <xf numFmtId="0" fontId="9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0" fillId="2" borderId="0" applyAlignment="1" pivotButton="0" quotePrefix="0" xfId="0">
      <alignment horizontal="center" vertical="center" wrapText="1"/>
    </xf>
    <xf numFmtId="0" fontId="11" fillId="0" borderId="1" pivotButton="0" quotePrefix="0" xfId="0"/>
    <xf numFmtId="164" fontId="11" fillId="0" borderId="1" pivotButton="0" quotePrefix="0" xfId="0"/>
    <xf numFmtId="3" fontId="11" fillId="0" borderId="1" pivotButton="0" quotePrefix="0" xfId="0"/>
    <xf numFmtId="0" fontId="12" fillId="3" borderId="1" applyAlignment="1" pivotButton="0" quotePrefix="0" xfId="0">
      <alignment horizontal="center"/>
    </xf>
    <xf numFmtId="0" fontId="13" fillId="4" borderId="1" applyAlignment="1" pivotButton="0" quotePrefix="0" xfId="0">
      <alignment horizontal="center"/>
    </xf>
    <xf numFmtId="0" fontId="14" fillId="5" borderId="1" applyAlignment="1" pivotButton="0" quotePrefix="0" xfId="0">
      <alignment horizontal="center"/>
    </xf>
    <xf numFmtId="0" fontId="0" fillId="4" borderId="0" pivotButton="0" quotePrefix="0" xfId="0"/>
    <xf numFmtId="0" fontId="15" fillId="4" borderId="0" pivotButton="0" quotePrefix="0" xfId="0"/>
    <xf numFmtId="164" fontId="15" fillId="4" borderId="0" pivotButton="0" quotePrefix="0" xfId="0"/>
    <xf numFmtId="165" fontId="11" fillId="0" borderId="1" pivotButton="0" quotePrefix="0" xfId="0"/>
    <xf numFmtId="0" fontId="18" fillId="0" borderId="1" applyAlignment="1" pivotButton="0" quotePrefix="0" xfId="0">
      <alignment vertical="top" wrapText="1"/>
    </xf>
    <xf numFmtId="0" fontId="17" fillId="0" borderId="0" applyAlignment="1" pivotButton="0" quotePrefix="0" xfId="0">
      <alignment horizontal="right"/>
    </xf>
    <xf numFmtId="0" fontId="19" fillId="5" borderId="1" applyAlignment="1" pivotButton="0" quotePrefix="0" xfId="0">
      <alignment horizontal="center"/>
    </xf>
    <xf numFmtId="0" fontId="20" fillId="4" borderId="1" applyAlignment="1" pivotButton="0" quotePrefix="0" xfId="0">
      <alignment horizontal="center"/>
    </xf>
    <xf numFmtId="0" fontId="21" fillId="0" borderId="0" pivotButton="0" quotePrefix="0" xfId="0"/>
    <xf numFmtId="164" fontId="22" fillId="0" borderId="0" pivotButton="0" quotePrefix="0" xfId="0"/>
    <xf numFmtId="166" fontId="22" fillId="0" borderId="0" pivotButton="0" quotePrefix="0" xfId="0"/>
    <xf numFmtId="0" fontId="22" fillId="0" borderId="0" pivotButton="0" quotePrefix="0" xfId="0"/>
    <xf numFmtId="9" fontId="11" fillId="0" borderId="1" pivotButton="0" quotePrefix="0" xfId="0"/>
    <xf numFmtId="164" fontId="23" fillId="0" borderId="0" pivotButton="0" quotePrefix="0" xfId="0"/>
    <xf numFmtId="164" fontId="7" fillId="0" borderId="0" pivotButton="0" quotePrefix="0" xfId="0"/>
    <xf numFmtId="166" fontId="11" fillId="0" borderId="1" pivotButton="0" quotePrefix="0" xfId="0"/>
    <xf numFmtId="166" fontId="15" fillId="4" borderId="0" pivotButton="0" quotePrefix="0" xfId="0"/>
    <xf numFmtId="0" fontId="10" fillId="2" borderId="0" applyAlignment="1" pivotButton="0" quotePrefix="0" xfId="0">
      <alignment horizontal="center"/>
    </xf>
    <xf numFmtId="3" fontId="11" fillId="0" borderId="1" applyAlignment="1" pivotButton="0" quotePrefix="0" xfId="0">
      <alignment horizontal="center"/>
    </xf>
    <xf numFmtId="167" fontId="11" fillId="0" borderId="1" applyAlignment="1" pivotButton="0" quotePrefix="0" xfId="0">
      <alignment horizontal="center"/>
    </xf>
    <xf numFmtId="9" fontId="11" fillId="0" borderId="1" applyAlignment="1" pivotButton="0" quotePrefix="0" xfId="0">
      <alignment horizontal="center"/>
    </xf>
    <xf numFmtId="10" fontId="11" fillId="0" borderId="1" applyAlignment="1" pivotButton="0" quotePrefix="0" xfId="0">
      <alignment horizontal="center"/>
    </xf>
    <xf numFmtId="168" fontId="11" fillId="0" borderId="1" pivotButton="0" quotePrefix="0" xfId="0"/>
    <xf numFmtId="0" fontId="9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G22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14" customWidth="1" min="2" max="2"/>
    <col width="26" customWidth="1" min="3" max="3"/>
    <col width="16" customWidth="1" min="4" max="4"/>
    <col width="16" customWidth="1" min="5" max="5"/>
    <col width="16" customWidth="1" min="6" max="6"/>
    <col width="20" customWidth="1" min="7" max="7"/>
  </cols>
  <sheetData>
    <row r="2">
      <c r="B2" s="1" t="inlineStr">
        <is>
          <t>ARCUS, INC.</t>
        </is>
      </c>
    </row>
    <row r="3">
      <c r="B3" s="2" t="inlineStr">
        <is>
          <t>Customer &amp; Pipeline Data</t>
        </is>
      </c>
    </row>
    <row r="4">
      <c r="B4" s="3" t="inlineStr">
        <is>
          <t>Project Atlas · Strictly Confidential</t>
        </is>
      </c>
    </row>
    <row r="6">
      <c r="B6" s="4" t="inlineStr">
        <is>
          <t>Series B Data Room · Workstream 3</t>
        </is>
      </c>
    </row>
    <row r="8">
      <c r="B8" s="5" t="inlineStr">
        <is>
          <t>Contents</t>
        </is>
      </c>
    </row>
    <row r="10">
      <c r="B10" s="6" t="inlineStr">
        <is>
          <t>1</t>
        </is>
      </c>
      <c r="C10" s="4" t="inlineStr">
        <is>
          <t>Customer Master</t>
        </is>
      </c>
      <c r="D10" s="7" t="inlineStr">
        <is>
          <t>95 active customers with cohort, vertical, ACV, modules, renewal date</t>
        </is>
      </c>
    </row>
    <row r="11">
      <c r="B11" s="6" t="inlineStr">
        <is>
          <t>2</t>
        </is>
      </c>
      <c r="C11" s="4" t="inlineStr">
        <is>
          <t>Top 10 Deep Dive</t>
        </is>
      </c>
      <c r="D11" s="7" t="inlineStr">
        <is>
          <t>ARR trajectory &amp; outcomes for top 10 accounts</t>
        </is>
      </c>
    </row>
    <row r="12">
      <c r="B12" s="6" t="inlineStr">
        <is>
          <t>3</t>
        </is>
      </c>
      <c r="C12" s="4" t="inlineStr">
        <is>
          <t>Churn Log</t>
        </is>
      </c>
      <c r="D12" s="7" t="inlineStr">
        <is>
          <t>Lost logos YTD with root cause analysis</t>
        </is>
      </c>
    </row>
    <row r="13">
      <c r="B13" s="6" t="inlineStr">
        <is>
          <t>4</t>
        </is>
      </c>
      <c r="C13" s="4" t="inlineStr">
        <is>
          <t>Pipeline</t>
        </is>
      </c>
      <c r="D13" s="7" t="inlineStr">
        <is>
          <t>Open opportunities by stage · $118M pipeline · $42M weighted</t>
        </is>
      </c>
    </row>
    <row r="14">
      <c r="B14" s="6" t="inlineStr">
        <is>
          <t>5</t>
        </is>
      </c>
      <c r="C14" s="4" t="inlineStr">
        <is>
          <t>Win/Loss Analysis</t>
        </is>
      </c>
      <c r="D14" s="7" t="inlineStr">
        <is>
          <t>Competitive win rate &amp; loss reasons TTM</t>
        </is>
      </c>
    </row>
    <row r="15">
      <c r="B15" s="6" t="inlineStr">
        <is>
          <t>6</t>
        </is>
      </c>
      <c r="C15" s="4" t="inlineStr">
        <is>
          <t>References</t>
        </is>
      </c>
      <c r="D15" s="7" t="inlineStr">
        <is>
          <t>Customer references willing to speak with prospective investors</t>
        </is>
      </c>
    </row>
    <row r="16">
      <c r="B16" s="6" t="inlineStr">
        <is>
          <t>7</t>
        </is>
      </c>
      <c r="C16" s="4" t="inlineStr">
        <is>
          <t>NPS &amp; Product Usage</t>
        </is>
      </c>
      <c r="D16" s="7" t="inlineStr">
        <is>
          <t>Customer satisfaction, NPS, module adoption rates</t>
        </is>
      </c>
    </row>
    <row r="17">
      <c r="B17" s="6" t="inlineStr">
        <is>
          <t>8</t>
        </is>
      </c>
      <c r="C17" s="4" t="inlineStr">
        <is>
          <t>Renewal Calendar</t>
        </is>
      </c>
      <c r="D17" s="7" t="inlineStr">
        <is>
          <t>Upcoming renewals next 12 months by quarter</t>
        </is>
      </c>
    </row>
    <row r="20">
      <c r="B20" s="8" t="inlineStr">
        <is>
          <t>Data As Of</t>
        </is>
      </c>
      <c r="C20" s="9" t="inlineStr">
        <is>
          <t>March 31, 2026</t>
        </is>
      </c>
    </row>
    <row r="21">
      <c r="B21" s="8" t="inlineStr">
        <is>
          <t>Source Systems</t>
        </is>
      </c>
      <c r="C21" s="9" t="inlineStr">
        <is>
          <t>Salesforce CRM + NetSuite billing + Gainsight CSM</t>
        </is>
      </c>
    </row>
    <row r="22">
      <c r="B22" s="8" t="inlineStr">
        <is>
          <t>Prepared By</t>
        </is>
      </c>
      <c r="C22" s="9" t="inlineStr">
        <is>
          <t>Rachel Kim (Rev Ops) · Reviewed by Elena Vasquez (CFO) &amp; David Patel (CRO)</t>
        </is>
      </c>
    </row>
  </sheetData>
  <mergeCells count="8">
    <mergeCell ref="D17:G17"/>
    <mergeCell ref="D12:G12"/>
    <mergeCell ref="D16:G16"/>
    <mergeCell ref="D15:G15"/>
    <mergeCell ref="D13:G13"/>
    <mergeCell ref="D11:G11"/>
    <mergeCell ref="D10:G10"/>
    <mergeCell ref="D14:G1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99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4" customWidth="1" min="1" max="1"/>
    <col width="32" customWidth="1" min="2" max="2"/>
    <col width="18" customWidth="1" min="3" max="3"/>
    <col width="13" customWidth="1" min="4" max="4"/>
    <col width="8" customWidth="1" min="5" max="5"/>
    <col width="12" customWidth="1" min="6" max="6"/>
    <col width="14" customWidth="1" min="7" max="7"/>
    <col width="14" customWidth="1" min="8" max="8"/>
    <col width="9" customWidth="1" min="9" max="9"/>
    <col width="13" customWidth="1" min="10" max="10"/>
    <col width="13" customWidth="1" min="11" max="11"/>
    <col width="10" customWidth="1" min="12" max="12"/>
    <col width="22" customWidth="1" min="13" max="13"/>
    <col width="7" customWidth="1" min="14" max="14"/>
    <col width="9" customWidth="1" min="15" max="15"/>
  </cols>
  <sheetData>
    <row r="1">
      <c r="A1" s="10" t="inlineStr">
        <is>
          <t>Customer Master · As of 3/31/2026</t>
        </is>
      </c>
    </row>
    <row r="2">
      <c r="A2" s="11" t="inlineStr">
        <is>
          <t>All 95 active customers. Source: Salesforce + NetSuite. Cohort = year of first closed-won.</t>
        </is>
      </c>
    </row>
    <row r="3">
      <c r="A3" s="12" t="inlineStr">
        <is>
          <t>#</t>
        </is>
      </c>
      <c r="B3" s="12" t="inlineStr">
        <is>
          <t>Customer</t>
        </is>
      </c>
      <c r="C3" s="12" t="inlineStr">
        <is>
          <t>Vertical</t>
        </is>
      </c>
      <c r="D3" s="12" t="inlineStr">
        <is>
          <t>Segment</t>
        </is>
      </c>
      <c r="E3" s="12" t="inlineStr">
        <is>
          <t>Cohort</t>
        </is>
      </c>
      <c r="F3" s="12" t="inlineStr">
        <is>
          <t>HQ Country</t>
        </is>
      </c>
      <c r="G3" s="12" t="inlineStr">
        <is>
          <t>Initial ACV ($K)</t>
        </is>
      </c>
      <c r="H3" s="12" t="inlineStr">
        <is>
          <t>Current ARR ($K)</t>
        </is>
      </c>
      <c r="I3" s="12" t="inlineStr">
        <is>
          <t>Modules</t>
        </is>
      </c>
      <c r="J3" s="12" t="inlineStr">
        <is>
          <t>Contract Start</t>
        </is>
      </c>
      <c r="K3" s="12" t="inlineStr">
        <is>
          <t>Renewal Date</t>
        </is>
      </c>
      <c r="L3" s="12" t="inlineStr">
        <is>
          <t>Contract Term</t>
        </is>
      </c>
      <c r="M3" s="12" t="inlineStr">
        <is>
          <t>Champion Role</t>
        </is>
      </c>
      <c r="N3" s="12" t="inlineStr">
        <is>
          <t>NPS</t>
        </is>
      </c>
      <c r="O3" s="12" t="inlineStr">
        <is>
          <t>Health</t>
        </is>
      </c>
    </row>
    <row r="4">
      <c r="A4" s="13" t="n">
        <v>1</v>
      </c>
      <c r="B4" s="13" t="inlineStr">
        <is>
          <t>Meridian Global Logistics</t>
        </is>
      </c>
      <c r="C4" s="13" t="inlineStr">
        <is>
          <t>Logistics/3PL</t>
        </is>
      </c>
      <c r="D4" s="13" t="inlineStr">
        <is>
          <t>Enterprise+</t>
        </is>
      </c>
      <c r="E4" s="13" t="inlineStr">
        <is>
          <t>2021</t>
        </is>
      </c>
      <c r="F4" s="13" t="inlineStr">
        <is>
          <t>USA</t>
        </is>
      </c>
      <c r="G4" s="14" t="n">
        <v>180</v>
      </c>
      <c r="H4" s="14" t="n">
        <v>2100</v>
      </c>
      <c r="I4" s="13" t="inlineStr">
        <is>
          <t>V-S-A</t>
        </is>
      </c>
      <c r="J4" s="13" t="inlineStr">
        <is>
          <t>2021-09-01</t>
        </is>
      </c>
      <c r="K4" s="13" t="inlineStr">
        <is>
          <t>2026-06-30</t>
        </is>
      </c>
      <c r="L4" s="13" t="inlineStr">
        <is>
          <t>3yr</t>
        </is>
      </c>
      <c r="M4" s="13" t="inlineStr">
        <is>
          <t>SVP Ops</t>
        </is>
      </c>
      <c r="N4" s="15" t="n">
        <v>68</v>
      </c>
      <c r="O4" s="16" t="inlineStr">
        <is>
          <t>Green</t>
        </is>
      </c>
    </row>
    <row r="5">
      <c r="A5" s="13" t="n">
        <v>2</v>
      </c>
      <c r="B5" s="13" t="inlineStr">
        <is>
          <t>Kalberg Industries</t>
        </is>
      </c>
      <c r="C5" s="13" t="inlineStr">
        <is>
          <t>Retail/CPG</t>
        </is>
      </c>
      <c r="D5" s="13" t="inlineStr">
        <is>
          <t>Enterprise+</t>
        </is>
      </c>
      <c r="E5" s="13" t="inlineStr">
        <is>
          <t>2021</t>
        </is>
      </c>
      <c r="F5" s="13" t="inlineStr">
        <is>
          <t>USA</t>
        </is>
      </c>
      <c r="G5" s="14" t="n">
        <v>198</v>
      </c>
      <c r="H5" s="14" t="n">
        <v>1650</v>
      </c>
      <c r="I5" s="13" t="inlineStr">
        <is>
          <t>V-S-A</t>
        </is>
      </c>
      <c r="J5" s="13" t="inlineStr">
        <is>
          <t>2021-11-15</t>
        </is>
      </c>
      <c r="K5" s="13" t="inlineStr">
        <is>
          <t>2026-11-14</t>
        </is>
      </c>
      <c r="L5" s="13" t="inlineStr">
        <is>
          <t>3yr</t>
        </is>
      </c>
      <c r="M5" s="13" t="inlineStr">
        <is>
          <t>CSCO</t>
        </is>
      </c>
      <c r="N5" s="15" t="n">
        <v>71</v>
      </c>
      <c r="O5" s="16" t="inlineStr">
        <is>
          <t>Green</t>
        </is>
      </c>
    </row>
    <row r="6">
      <c r="A6" s="13" t="n">
        <v>3</v>
      </c>
      <c r="B6" s="13" t="inlineStr">
        <is>
          <t>Harbor Freight &amp; Supply</t>
        </is>
      </c>
      <c r="C6" s="13" t="inlineStr">
        <is>
          <t>Retail/CPG</t>
        </is>
      </c>
      <c r="D6" s="13" t="inlineStr">
        <is>
          <t>Enterprise+</t>
        </is>
      </c>
      <c r="E6" s="13" t="inlineStr">
        <is>
          <t>2022</t>
        </is>
      </c>
      <c r="F6" s="13" t="inlineStr">
        <is>
          <t>USA</t>
        </is>
      </c>
      <c r="G6" s="14" t="n">
        <v>220</v>
      </c>
      <c r="H6" s="14" t="n">
        <v>1480</v>
      </c>
      <c r="I6" s="13" t="inlineStr">
        <is>
          <t>V-S</t>
        </is>
      </c>
      <c r="J6" s="13" t="inlineStr">
        <is>
          <t>2022-03-01</t>
        </is>
      </c>
      <c r="K6" s="13" t="inlineStr">
        <is>
          <t>2027-02-28</t>
        </is>
      </c>
      <c r="L6" s="13" t="inlineStr">
        <is>
          <t>3yr</t>
        </is>
      </c>
      <c r="M6" s="13" t="inlineStr">
        <is>
          <t>VP Procurement</t>
        </is>
      </c>
      <c r="N6" s="15" t="n">
        <v>54</v>
      </c>
      <c r="O6" s="16" t="inlineStr">
        <is>
          <t>Green</t>
        </is>
      </c>
    </row>
    <row r="7">
      <c r="A7" s="13" t="n">
        <v>4</v>
      </c>
      <c r="B7" s="13" t="inlineStr">
        <is>
          <t>NexTrade International</t>
        </is>
      </c>
      <c r="C7" s="13" t="inlineStr">
        <is>
          <t>Manufacturing</t>
        </is>
      </c>
      <c r="D7" s="13" t="inlineStr">
        <is>
          <t>Enterprise</t>
        </is>
      </c>
      <c r="E7" s="13" t="inlineStr">
        <is>
          <t>2022</t>
        </is>
      </c>
      <c r="F7" s="13" t="inlineStr">
        <is>
          <t>Germany</t>
        </is>
      </c>
      <c r="G7" s="14" t="n">
        <v>175</v>
      </c>
      <c r="H7" s="14" t="n">
        <v>1020</v>
      </c>
      <c r="I7" s="13" t="inlineStr">
        <is>
          <t>V-S-A</t>
        </is>
      </c>
      <c r="J7" s="13" t="inlineStr">
        <is>
          <t>2022-05-20</t>
        </is>
      </c>
      <c r="K7" s="13" t="inlineStr">
        <is>
          <t>2026-05-19</t>
        </is>
      </c>
      <c r="L7" s="13" t="inlineStr">
        <is>
          <t>2yr</t>
        </is>
      </c>
      <c r="M7" s="13" t="inlineStr">
        <is>
          <t>COO</t>
        </is>
      </c>
      <c r="N7" s="15" t="n">
        <v>62</v>
      </c>
      <c r="O7" s="16" t="inlineStr">
        <is>
          <t>Green</t>
        </is>
      </c>
    </row>
    <row r="8">
      <c r="A8" s="13" t="n">
        <v>5</v>
      </c>
      <c r="B8" s="13" t="inlineStr">
        <is>
          <t>Orion Pharma Distribution</t>
        </is>
      </c>
      <c r="C8" s="13" t="inlineStr">
        <is>
          <t>Healthcare/Pharma</t>
        </is>
      </c>
      <c r="D8" s="13" t="inlineStr">
        <is>
          <t>Enterprise+</t>
        </is>
      </c>
      <c r="E8" s="13" t="inlineStr">
        <is>
          <t>2022</t>
        </is>
      </c>
      <c r="F8" s="13" t="inlineStr">
        <is>
          <t>USA</t>
        </is>
      </c>
      <c r="G8" s="14" t="n">
        <v>245</v>
      </c>
      <c r="H8" s="14" t="n">
        <v>920</v>
      </c>
      <c r="I8" s="13" t="inlineStr">
        <is>
          <t>V-S-A</t>
        </is>
      </c>
      <c r="J8" s="13" t="inlineStr">
        <is>
          <t>2022-07-10</t>
        </is>
      </c>
      <c r="K8" s="13" t="inlineStr">
        <is>
          <t>2026-07-09</t>
        </is>
      </c>
      <c r="L8" s="13" t="inlineStr">
        <is>
          <t>3yr</t>
        </is>
      </c>
      <c r="M8" s="13" t="inlineStr">
        <is>
          <t>Chief Procurement Officer</t>
        </is>
      </c>
      <c r="N8" s="15" t="n">
        <v>74</v>
      </c>
      <c r="O8" s="16" t="inlineStr">
        <is>
          <t>Green</t>
        </is>
      </c>
    </row>
    <row r="9">
      <c r="A9" s="13" t="n">
        <v>6</v>
      </c>
      <c r="B9" s="13" t="inlineStr">
        <is>
          <t>TITAN Automotive Parts</t>
        </is>
      </c>
      <c r="C9" s="13" t="inlineStr">
        <is>
          <t>Automotive</t>
        </is>
      </c>
      <c r="D9" s="13" t="inlineStr">
        <is>
          <t>Enterprise</t>
        </is>
      </c>
      <c r="E9" s="13" t="inlineStr">
        <is>
          <t>2022</t>
        </is>
      </c>
      <c r="F9" s="13" t="inlineStr">
        <is>
          <t>USA</t>
        </is>
      </c>
      <c r="G9" s="14" t="n">
        <v>160</v>
      </c>
      <c r="H9" s="14" t="n">
        <v>810</v>
      </c>
      <c r="I9" s="13" t="inlineStr">
        <is>
          <t>V-S</t>
        </is>
      </c>
      <c r="J9" s="13" t="inlineStr">
        <is>
          <t>2022-09-01</t>
        </is>
      </c>
      <c r="K9" s="13" t="inlineStr">
        <is>
          <t>2026-08-31</t>
        </is>
      </c>
      <c r="L9" s="13" t="inlineStr">
        <is>
          <t>2yr</t>
        </is>
      </c>
      <c r="M9" s="13" t="inlineStr">
        <is>
          <t>VP Supply Chain</t>
        </is>
      </c>
      <c r="N9" s="15" t="n">
        <v>58</v>
      </c>
      <c r="O9" s="16" t="inlineStr">
        <is>
          <t>Green</t>
        </is>
      </c>
    </row>
    <row r="10">
      <c r="A10" s="13" t="n">
        <v>7</v>
      </c>
      <c r="B10" s="13" t="inlineStr">
        <is>
          <t>Pacific Coast Grocers</t>
        </is>
      </c>
      <c r="C10" s="13" t="inlineStr">
        <is>
          <t>Retail/CPG</t>
        </is>
      </c>
      <c r="D10" s="13" t="inlineStr">
        <is>
          <t>Enterprise</t>
        </is>
      </c>
      <c r="E10" s="13" t="inlineStr">
        <is>
          <t>2023</t>
        </is>
      </c>
      <c r="F10" s="13" t="inlineStr">
        <is>
          <t>USA</t>
        </is>
      </c>
      <c r="G10" s="14" t="n">
        <v>145</v>
      </c>
      <c r="H10" s="14" t="n">
        <v>740</v>
      </c>
      <c r="I10" s="13" t="inlineStr">
        <is>
          <t>V-S</t>
        </is>
      </c>
      <c r="J10" s="13" t="inlineStr">
        <is>
          <t>2023-02-15</t>
        </is>
      </c>
      <c r="K10" s="13" t="inlineStr">
        <is>
          <t>2027-02-14</t>
        </is>
      </c>
      <c r="L10" s="13" t="inlineStr">
        <is>
          <t>3yr</t>
        </is>
      </c>
      <c r="M10" s="13" t="inlineStr">
        <is>
          <t>VP Supply Chain</t>
        </is>
      </c>
      <c r="N10" s="15" t="n">
        <v>49</v>
      </c>
      <c r="O10" s="17" t="inlineStr">
        <is>
          <t>Yellow</t>
        </is>
      </c>
    </row>
    <row r="11">
      <c r="A11" s="13" t="n">
        <v>8</v>
      </c>
      <c r="B11" s="13" t="inlineStr">
        <is>
          <t>Borealis Steel</t>
        </is>
      </c>
      <c r="C11" s="13" t="inlineStr">
        <is>
          <t>Manufacturing</t>
        </is>
      </c>
      <c r="D11" s="13" t="inlineStr">
        <is>
          <t>Enterprise</t>
        </is>
      </c>
      <c r="E11" s="13" t="inlineStr">
        <is>
          <t>2023</t>
        </is>
      </c>
      <c r="F11" s="13" t="inlineStr">
        <is>
          <t>Canada</t>
        </is>
      </c>
      <c r="G11" s="14" t="n">
        <v>155</v>
      </c>
      <c r="H11" s="14" t="n">
        <v>690</v>
      </c>
      <c r="I11" s="13" t="inlineStr">
        <is>
          <t>V-S</t>
        </is>
      </c>
      <c r="J11" s="13" t="inlineStr">
        <is>
          <t>2023-04-01</t>
        </is>
      </c>
      <c r="K11" s="13" t="inlineStr">
        <is>
          <t>2026-03-31</t>
        </is>
      </c>
      <c r="L11" s="13" t="inlineStr">
        <is>
          <t>3yr</t>
        </is>
      </c>
      <c r="M11" s="13" t="inlineStr">
        <is>
          <t>COO</t>
        </is>
      </c>
      <c r="N11" s="15" t="n">
        <v>55</v>
      </c>
      <c r="O11" s="16" t="inlineStr">
        <is>
          <t>Green</t>
        </is>
      </c>
    </row>
    <row r="12">
      <c r="A12" s="13" t="n">
        <v>9</v>
      </c>
      <c r="B12" s="13" t="inlineStr">
        <is>
          <t>Zephyr Apparel Group</t>
        </is>
      </c>
      <c r="C12" s="13" t="inlineStr">
        <is>
          <t>Apparel</t>
        </is>
      </c>
      <c r="D12" s="13" t="inlineStr">
        <is>
          <t>Enterprise</t>
        </is>
      </c>
      <c r="E12" s="13" t="inlineStr">
        <is>
          <t>2023</t>
        </is>
      </c>
      <c r="F12" s="13" t="inlineStr">
        <is>
          <t>USA</t>
        </is>
      </c>
      <c r="G12" s="14" t="n">
        <v>130</v>
      </c>
      <c r="H12" s="14" t="n">
        <v>545</v>
      </c>
      <c r="I12" s="13" t="inlineStr">
        <is>
          <t>V</t>
        </is>
      </c>
      <c r="J12" s="13" t="inlineStr">
        <is>
          <t>2023-06-10</t>
        </is>
      </c>
      <c r="K12" s="13" t="inlineStr">
        <is>
          <t>2026-06-09</t>
        </is>
      </c>
      <c r="L12" s="13" t="inlineStr">
        <is>
          <t>2yr</t>
        </is>
      </c>
      <c r="M12" s="13" t="inlineStr">
        <is>
          <t>VP Planning</t>
        </is>
      </c>
      <c r="N12" s="15" t="n">
        <v>42</v>
      </c>
      <c r="O12" s="17" t="inlineStr">
        <is>
          <t>Yellow</t>
        </is>
      </c>
    </row>
    <row r="13">
      <c r="A13" s="13" t="n">
        <v>10</v>
      </c>
      <c r="B13" s="13" t="inlineStr">
        <is>
          <t>Cascade Food Services</t>
        </is>
      </c>
      <c r="C13" s="13" t="inlineStr">
        <is>
          <t>Food &amp; Bev</t>
        </is>
      </c>
      <c r="D13" s="13" t="inlineStr">
        <is>
          <t>Enterprise</t>
        </is>
      </c>
      <c r="E13" s="13" t="inlineStr">
        <is>
          <t>2023</t>
        </is>
      </c>
      <c r="F13" s="13" t="inlineStr">
        <is>
          <t>USA</t>
        </is>
      </c>
      <c r="G13" s="14" t="n">
        <v>140</v>
      </c>
      <c r="H13" s="14" t="n">
        <v>495</v>
      </c>
      <c r="I13" s="13" t="inlineStr">
        <is>
          <t>V-S</t>
        </is>
      </c>
      <c r="J13" s="13" t="inlineStr">
        <is>
          <t>2023-08-22</t>
        </is>
      </c>
      <c r="K13" s="13" t="inlineStr">
        <is>
          <t>2026-08-21</t>
        </is>
      </c>
      <c r="L13" s="13" t="inlineStr">
        <is>
          <t>2yr</t>
        </is>
      </c>
      <c r="M13" s="13" t="inlineStr">
        <is>
          <t>Director Logistics</t>
        </is>
      </c>
      <c r="N13" s="15" t="n">
        <v>51</v>
      </c>
      <c r="O13" s="16" t="inlineStr">
        <is>
          <t>Green</t>
        </is>
      </c>
    </row>
    <row r="14">
      <c r="A14" s="13" t="n">
        <v>11</v>
      </c>
      <c r="B14" s="13" t="inlineStr">
        <is>
          <t>Quattro Manufacturing</t>
        </is>
      </c>
      <c r="C14" s="13" t="inlineStr">
        <is>
          <t>Manufacturing</t>
        </is>
      </c>
      <c r="D14" s="13" t="inlineStr">
        <is>
          <t>Growth</t>
        </is>
      </c>
      <c r="E14" s="13" t="inlineStr">
        <is>
          <t>2023</t>
        </is>
      </c>
      <c r="F14" s="13" t="inlineStr">
        <is>
          <t>USA</t>
        </is>
      </c>
      <c r="G14" s="14" t="n">
        <v>62</v>
      </c>
      <c r="H14" s="14" t="n">
        <v>113</v>
      </c>
      <c r="I14" s="13" t="inlineStr">
        <is>
          <t>V</t>
        </is>
      </c>
      <c r="J14" s="13" t="inlineStr">
        <is>
          <t>2023-02-28</t>
        </is>
      </c>
      <c r="K14" s="13" t="inlineStr">
        <is>
          <t>2024-02-28</t>
        </is>
      </c>
      <c r="L14" s="13" t="inlineStr">
        <is>
          <t>1yr</t>
        </is>
      </c>
      <c r="M14" s="13" t="inlineStr">
        <is>
          <t>Chief Procurement Officer</t>
        </is>
      </c>
      <c r="N14" s="15" t="n">
        <v>24</v>
      </c>
      <c r="O14" s="17" t="inlineStr">
        <is>
          <t>Yellow</t>
        </is>
      </c>
    </row>
    <row r="15">
      <c r="A15" s="13" t="n">
        <v>12</v>
      </c>
      <c r="B15" s="13" t="inlineStr">
        <is>
          <t>Monarch Networks</t>
        </is>
      </c>
      <c r="C15" s="13" t="inlineStr">
        <is>
          <t>Retail/CPG</t>
        </is>
      </c>
      <c r="D15" s="13" t="inlineStr">
        <is>
          <t>Enterprise</t>
        </is>
      </c>
      <c r="E15" s="13" t="inlineStr">
        <is>
          <t>2024</t>
        </is>
      </c>
      <c r="F15" s="13" t="inlineStr">
        <is>
          <t>Netherlands</t>
        </is>
      </c>
      <c r="G15" s="14" t="n">
        <v>55</v>
      </c>
      <c r="H15" s="14" t="n">
        <v>77</v>
      </c>
      <c r="I15" s="13" t="inlineStr">
        <is>
          <t>V-S</t>
        </is>
      </c>
      <c r="J15" s="13" t="inlineStr">
        <is>
          <t>2024-11-23</t>
        </is>
      </c>
      <c r="K15" s="13" t="inlineStr">
        <is>
          <t>2027-11-08</t>
        </is>
      </c>
      <c r="L15" s="13" t="inlineStr">
        <is>
          <t>3yr</t>
        </is>
      </c>
      <c r="M15" s="13" t="inlineStr">
        <is>
          <t>Director Logistics</t>
        </is>
      </c>
      <c r="N15" s="15" t="n">
        <v>17</v>
      </c>
      <c r="O15" s="17" t="inlineStr">
        <is>
          <t>Yellow</t>
        </is>
      </c>
    </row>
    <row r="16">
      <c r="A16" s="13" t="n">
        <v>13</v>
      </c>
      <c r="B16" s="13" t="inlineStr">
        <is>
          <t>Tundra Motors</t>
        </is>
      </c>
      <c r="C16" s="13" t="inlineStr">
        <is>
          <t>Manufacturing</t>
        </is>
      </c>
      <c r="D16" s="13" t="inlineStr">
        <is>
          <t>Enterprise</t>
        </is>
      </c>
      <c r="E16" s="13" t="inlineStr">
        <is>
          <t>2025</t>
        </is>
      </c>
      <c r="F16" s="13" t="inlineStr">
        <is>
          <t>Singapore</t>
        </is>
      </c>
      <c r="G16" s="14" t="n">
        <v>140</v>
      </c>
      <c r="H16" s="14" t="n">
        <v>151</v>
      </c>
      <c r="I16" s="13" t="inlineStr">
        <is>
          <t>V</t>
        </is>
      </c>
      <c r="J16" s="13" t="inlineStr">
        <is>
          <t>2025-03-08</t>
        </is>
      </c>
      <c r="K16" s="13" t="inlineStr">
        <is>
          <t>2028-03-18</t>
        </is>
      </c>
      <c r="L16" s="13" t="inlineStr">
        <is>
          <t>3yr</t>
        </is>
      </c>
      <c r="M16" s="13" t="inlineStr">
        <is>
          <t>VP Procurement</t>
        </is>
      </c>
      <c r="N16" s="15" t="n">
        <v>72</v>
      </c>
      <c r="O16" s="16" t="inlineStr">
        <is>
          <t>Green</t>
        </is>
      </c>
    </row>
    <row r="17">
      <c r="A17" s="13" t="n">
        <v>14</v>
      </c>
      <c r="B17" s="13" t="inlineStr">
        <is>
          <t>Axiom Systems</t>
        </is>
      </c>
      <c r="C17" s="13" t="inlineStr">
        <is>
          <t>Retail/CPG</t>
        </is>
      </c>
      <c r="D17" s="13" t="inlineStr">
        <is>
          <t>Enterprise</t>
        </is>
      </c>
      <c r="E17" s="13" t="inlineStr">
        <is>
          <t>2022</t>
        </is>
      </c>
      <c r="F17" s="13" t="inlineStr">
        <is>
          <t>USA</t>
        </is>
      </c>
      <c r="G17" s="14" t="n">
        <v>60</v>
      </c>
      <c r="H17" s="14" t="n">
        <v>159</v>
      </c>
      <c r="I17" s="13" t="inlineStr">
        <is>
          <t>V-S</t>
        </is>
      </c>
      <c r="J17" s="13" t="inlineStr">
        <is>
          <t>2022-08-17</t>
        </is>
      </c>
      <c r="K17" s="13" t="inlineStr">
        <is>
          <t>2024-08-18</t>
        </is>
      </c>
      <c r="L17" s="13" t="inlineStr">
        <is>
          <t>1yr</t>
        </is>
      </c>
      <c r="M17" s="13" t="inlineStr">
        <is>
          <t>VP Supply Chain</t>
        </is>
      </c>
      <c r="N17" s="15" t="n">
        <v>62</v>
      </c>
      <c r="O17" s="16" t="inlineStr">
        <is>
          <t>Green</t>
        </is>
      </c>
    </row>
    <row r="18">
      <c r="A18" s="13" t="n">
        <v>15</v>
      </c>
      <c r="B18" s="13" t="inlineStr">
        <is>
          <t>Summit Textiles</t>
        </is>
      </c>
      <c r="C18" s="13" t="inlineStr">
        <is>
          <t>Retail/CPG</t>
        </is>
      </c>
      <c r="D18" s="13" t="inlineStr">
        <is>
          <t>Enterprise</t>
        </is>
      </c>
      <c r="E18" s="13" t="inlineStr">
        <is>
          <t>2025</t>
        </is>
      </c>
      <c r="F18" s="13" t="inlineStr">
        <is>
          <t>Singapore</t>
        </is>
      </c>
      <c r="G18" s="14" t="n">
        <v>120</v>
      </c>
      <c r="H18" s="14" t="n">
        <v>117</v>
      </c>
      <c r="I18" s="13" t="inlineStr">
        <is>
          <t>V-S</t>
        </is>
      </c>
      <c r="J18" s="13" t="inlineStr">
        <is>
          <t>2025-11-17</t>
        </is>
      </c>
      <c r="K18" s="13" t="inlineStr">
        <is>
          <t>2028-11-07</t>
        </is>
      </c>
      <c r="L18" s="13" t="inlineStr">
        <is>
          <t>1yr</t>
        </is>
      </c>
      <c r="M18" s="13" t="inlineStr">
        <is>
          <t>Director Logistics</t>
        </is>
      </c>
      <c r="N18" s="15" t="n">
        <v>27</v>
      </c>
      <c r="O18" s="17" t="inlineStr">
        <is>
          <t>Yellow</t>
        </is>
      </c>
    </row>
    <row r="19">
      <c r="A19" s="13" t="n">
        <v>16</v>
      </c>
      <c r="B19" s="13" t="inlineStr">
        <is>
          <t>Cascade Holdings</t>
        </is>
      </c>
      <c r="C19" s="13" t="inlineStr">
        <is>
          <t>Retail/CPG</t>
        </is>
      </c>
      <c r="D19" s="13" t="inlineStr">
        <is>
          <t>Enterprise</t>
        </is>
      </c>
      <c r="E19" s="13" t="inlineStr">
        <is>
          <t>2023</t>
        </is>
      </c>
      <c r="F19" s="13" t="inlineStr">
        <is>
          <t>USA</t>
        </is>
      </c>
      <c r="G19" s="14" t="n">
        <v>120</v>
      </c>
      <c r="H19" s="14" t="n">
        <v>185</v>
      </c>
      <c r="I19" s="13" t="inlineStr">
        <is>
          <t>V-S</t>
        </is>
      </c>
      <c r="J19" s="13" t="inlineStr">
        <is>
          <t>2023-02-25</t>
        </is>
      </c>
      <c r="K19" s="13" t="inlineStr">
        <is>
          <t>2026-02-25</t>
        </is>
      </c>
      <c r="L19" s="13" t="inlineStr">
        <is>
          <t>1yr</t>
        </is>
      </c>
      <c r="M19" s="13" t="inlineStr">
        <is>
          <t>SVP Ops</t>
        </is>
      </c>
      <c r="N19" s="15" t="n">
        <v>75</v>
      </c>
      <c r="O19" s="16" t="inlineStr">
        <is>
          <t>Green</t>
        </is>
      </c>
    </row>
    <row r="20">
      <c r="A20" s="13" t="n">
        <v>17</v>
      </c>
      <c r="B20" s="13" t="inlineStr">
        <is>
          <t>Bastion Technologies</t>
        </is>
      </c>
      <c r="C20" s="13" t="inlineStr">
        <is>
          <t>Retail/CPG</t>
        </is>
      </c>
      <c r="D20" s="13" t="inlineStr">
        <is>
          <t>Enterprise</t>
        </is>
      </c>
      <c r="E20" s="13" t="inlineStr">
        <is>
          <t>2025</t>
        </is>
      </c>
      <c r="F20" s="13" t="inlineStr">
        <is>
          <t>Singapore</t>
        </is>
      </c>
      <c r="G20" s="14" t="n">
        <v>85</v>
      </c>
      <c r="H20" s="14" t="n">
        <v>87</v>
      </c>
      <c r="I20" s="13" t="inlineStr">
        <is>
          <t>V-S-A</t>
        </is>
      </c>
      <c r="J20" s="13" t="inlineStr">
        <is>
          <t>2025-08-04</t>
        </is>
      </c>
      <c r="K20" s="13" t="inlineStr">
        <is>
          <t>2026-08-08</t>
        </is>
      </c>
      <c r="L20" s="13" t="inlineStr">
        <is>
          <t>1yr</t>
        </is>
      </c>
      <c r="M20" s="13" t="inlineStr">
        <is>
          <t>Director Logistics</t>
        </is>
      </c>
      <c r="N20" s="15" t="n">
        <v>46</v>
      </c>
      <c r="O20" s="16" t="inlineStr">
        <is>
          <t>Green</t>
        </is>
      </c>
    </row>
    <row r="21">
      <c r="A21" s="13" t="n">
        <v>18</v>
      </c>
      <c r="B21" s="13" t="inlineStr">
        <is>
          <t>Stellar Logistics</t>
        </is>
      </c>
      <c r="C21" s="13" t="inlineStr">
        <is>
          <t>Manufacturing</t>
        </is>
      </c>
      <c r="D21" s="13" t="inlineStr">
        <is>
          <t>Enterprise</t>
        </is>
      </c>
      <c r="E21" s="13" t="inlineStr">
        <is>
          <t>2023</t>
        </is>
      </c>
      <c r="F21" s="13" t="inlineStr">
        <is>
          <t>USA</t>
        </is>
      </c>
      <c r="G21" s="14" t="n">
        <v>45</v>
      </c>
      <c r="H21" s="14" t="n">
        <v>65</v>
      </c>
      <c r="I21" s="13" t="inlineStr">
        <is>
          <t>V</t>
        </is>
      </c>
      <c r="J21" s="13" t="inlineStr">
        <is>
          <t>2023-03-24</t>
        </is>
      </c>
      <c r="K21" s="13" t="inlineStr">
        <is>
          <t>2026-03-19</t>
        </is>
      </c>
      <c r="L21" s="13" t="inlineStr">
        <is>
          <t>2yr</t>
        </is>
      </c>
      <c r="M21" s="13" t="inlineStr">
        <is>
          <t>COO</t>
        </is>
      </c>
      <c r="N21" s="15" t="n">
        <v>75</v>
      </c>
      <c r="O21" s="16" t="inlineStr">
        <is>
          <t>Green</t>
        </is>
      </c>
    </row>
    <row r="22">
      <c r="A22" s="13" t="n">
        <v>19</v>
      </c>
      <c r="B22" s="13" t="inlineStr">
        <is>
          <t>Sentinel Partners</t>
        </is>
      </c>
      <c r="C22" s="13" t="inlineStr">
        <is>
          <t>Logistics/3PL</t>
        </is>
      </c>
      <c r="D22" s="13" t="inlineStr">
        <is>
          <t>Enterprise</t>
        </is>
      </c>
      <c r="E22" s="13" t="inlineStr">
        <is>
          <t>2024</t>
        </is>
      </c>
      <c r="F22" s="13" t="inlineStr">
        <is>
          <t>Singapore</t>
        </is>
      </c>
      <c r="G22" s="14" t="n">
        <v>45</v>
      </c>
      <c r="H22" s="14" t="n">
        <v>51</v>
      </c>
      <c r="I22" s="13" t="inlineStr">
        <is>
          <t>V-S</t>
        </is>
      </c>
      <c r="J22" s="13" t="inlineStr">
        <is>
          <t>2024-02-08</t>
        </is>
      </c>
      <c r="K22" s="13" t="inlineStr">
        <is>
          <t>2025-02-07</t>
        </is>
      </c>
      <c r="L22" s="13" t="inlineStr">
        <is>
          <t>3yr</t>
        </is>
      </c>
      <c r="M22" s="13" t="inlineStr">
        <is>
          <t>VP Planning</t>
        </is>
      </c>
      <c r="N22" s="15" t="n">
        <v>53</v>
      </c>
      <c r="O22" s="16" t="inlineStr">
        <is>
          <t>Green</t>
        </is>
      </c>
    </row>
    <row r="23">
      <c r="A23" s="13" t="n">
        <v>20</v>
      </c>
      <c r="B23" s="13" t="inlineStr">
        <is>
          <t>Keystone Logistics</t>
        </is>
      </c>
      <c r="C23" s="13" t="inlineStr">
        <is>
          <t>Healthcare/Pharma</t>
        </is>
      </c>
      <c r="D23" s="13" t="inlineStr">
        <is>
          <t>Enterprise+</t>
        </is>
      </c>
      <c r="E23" s="13" t="inlineStr">
        <is>
          <t>2025</t>
        </is>
      </c>
      <c r="F23" s="13" t="inlineStr">
        <is>
          <t>Canada</t>
        </is>
      </c>
      <c r="G23" s="14" t="n">
        <v>245</v>
      </c>
      <c r="H23" s="14" t="n">
        <v>237</v>
      </c>
      <c r="I23" s="13" t="inlineStr">
        <is>
          <t>V-S</t>
        </is>
      </c>
      <c r="J23" s="13" t="inlineStr">
        <is>
          <t>2025-04-06</t>
        </is>
      </c>
      <c r="K23" s="13" t="inlineStr">
        <is>
          <t>2027-04-16</t>
        </is>
      </c>
      <c r="L23" s="13" t="inlineStr">
        <is>
          <t>2yr</t>
        </is>
      </c>
      <c r="M23" s="13" t="inlineStr">
        <is>
          <t>COO</t>
        </is>
      </c>
      <c r="N23" s="15" t="n">
        <v>70</v>
      </c>
      <c r="O23" s="16" t="inlineStr">
        <is>
          <t>Green</t>
        </is>
      </c>
    </row>
    <row r="24">
      <c r="A24" s="13" t="n">
        <v>21</v>
      </c>
      <c r="B24" s="13" t="inlineStr">
        <is>
          <t>Trident Motors</t>
        </is>
      </c>
      <c r="C24" s="13" t="inlineStr">
        <is>
          <t>Manufacturing</t>
        </is>
      </c>
      <c r="D24" s="13" t="inlineStr">
        <is>
          <t>Enterprise</t>
        </is>
      </c>
      <c r="E24" s="13" t="inlineStr">
        <is>
          <t>2024</t>
        </is>
      </c>
      <c r="F24" s="13" t="inlineStr">
        <is>
          <t>UK</t>
        </is>
      </c>
      <c r="G24" s="14" t="n">
        <v>210</v>
      </c>
      <c r="H24" s="14" t="n">
        <v>247</v>
      </c>
      <c r="I24" s="13" t="inlineStr">
        <is>
          <t>V</t>
        </is>
      </c>
      <c r="J24" s="13" t="inlineStr">
        <is>
          <t>2024-12-18</t>
        </is>
      </c>
      <c r="K24" s="13" t="inlineStr">
        <is>
          <t>2025-12-24</t>
        </is>
      </c>
      <c r="L24" s="13" t="inlineStr">
        <is>
          <t>2yr</t>
        </is>
      </c>
      <c r="M24" s="13" t="inlineStr">
        <is>
          <t>CSCO</t>
        </is>
      </c>
      <c r="N24" s="15" t="n">
        <v>48</v>
      </c>
      <c r="O24" s="16" t="inlineStr">
        <is>
          <t>Green</t>
        </is>
      </c>
    </row>
    <row r="25">
      <c r="A25" s="13" t="n">
        <v>22</v>
      </c>
      <c r="B25" s="13" t="inlineStr">
        <is>
          <t>Caldera Supply Co</t>
        </is>
      </c>
      <c r="C25" s="13" t="inlineStr">
        <is>
          <t>Manufacturing</t>
        </is>
      </c>
      <c r="D25" s="13" t="inlineStr">
        <is>
          <t>Growth</t>
        </is>
      </c>
      <c r="E25" s="13" t="inlineStr">
        <is>
          <t>2023</t>
        </is>
      </c>
      <c r="F25" s="13" t="inlineStr">
        <is>
          <t>USA</t>
        </is>
      </c>
      <c r="G25" s="14" t="n">
        <v>45</v>
      </c>
      <c r="H25" s="14" t="n">
        <v>69</v>
      </c>
      <c r="I25" s="13" t="inlineStr">
        <is>
          <t>V</t>
        </is>
      </c>
      <c r="J25" s="13" t="inlineStr">
        <is>
          <t>2023-10-02</t>
        </is>
      </c>
      <c r="K25" s="13" t="inlineStr">
        <is>
          <t>2026-10-03</t>
        </is>
      </c>
      <c r="L25" s="13" t="inlineStr">
        <is>
          <t>2yr</t>
        </is>
      </c>
      <c r="M25" s="13" t="inlineStr">
        <is>
          <t>Director Logistics</t>
        </is>
      </c>
      <c r="N25" s="15" t="n">
        <v>61</v>
      </c>
      <c r="O25" s="16" t="inlineStr">
        <is>
          <t>Green</t>
        </is>
      </c>
    </row>
    <row r="26">
      <c r="A26" s="13" t="n">
        <v>23</v>
      </c>
      <c r="B26" s="13" t="inlineStr">
        <is>
          <t>Ember Logistics</t>
        </is>
      </c>
      <c r="C26" s="13" t="inlineStr">
        <is>
          <t>Manufacturing</t>
        </is>
      </c>
      <c r="D26" s="13" t="inlineStr">
        <is>
          <t>Enterprise</t>
        </is>
      </c>
      <c r="E26" s="13" t="inlineStr">
        <is>
          <t>2025</t>
        </is>
      </c>
      <c r="F26" s="13" t="inlineStr">
        <is>
          <t>Germany</t>
        </is>
      </c>
      <c r="G26" s="14" t="n">
        <v>140</v>
      </c>
      <c r="H26" s="14" t="n">
        <v>150</v>
      </c>
      <c r="I26" s="13" t="inlineStr">
        <is>
          <t>V-S</t>
        </is>
      </c>
      <c r="J26" s="13" t="inlineStr">
        <is>
          <t>2025-02-03</t>
        </is>
      </c>
      <c r="K26" s="13" t="inlineStr">
        <is>
          <t>2028-02-07</t>
        </is>
      </c>
      <c r="L26" s="13" t="inlineStr">
        <is>
          <t>3yr</t>
        </is>
      </c>
      <c r="M26" s="13" t="inlineStr">
        <is>
          <t>VP Procurement</t>
        </is>
      </c>
      <c r="N26" s="15" t="n">
        <v>21</v>
      </c>
      <c r="O26" s="17" t="inlineStr">
        <is>
          <t>Yellow</t>
        </is>
      </c>
    </row>
    <row r="27">
      <c r="A27" s="13" t="n">
        <v>24</v>
      </c>
      <c r="B27" s="13" t="inlineStr">
        <is>
          <t>Vanguard Chemicals</t>
        </is>
      </c>
      <c r="C27" s="13" t="inlineStr">
        <is>
          <t>Manufacturing</t>
        </is>
      </c>
      <c r="D27" s="13" t="inlineStr">
        <is>
          <t>Enterprise</t>
        </is>
      </c>
      <c r="E27" s="13" t="inlineStr">
        <is>
          <t>2025</t>
        </is>
      </c>
      <c r="F27" s="13" t="inlineStr">
        <is>
          <t>USA</t>
        </is>
      </c>
      <c r="G27" s="14" t="n">
        <v>245</v>
      </c>
      <c r="H27" s="14" t="n">
        <v>265</v>
      </c>
      <c r="I27" s="13" t="inlineStr">
        <is>
          <t>V-S</t>
        </is>
      </c>
      <c r="J27" s="13" t="inlineStr">
        <is>
          <t>2025-11-04</t>
        </is>
      </c>
      <c r="K27" s="13" t="inlineStr">
        <is>
          <t>2026-11-09</t>
        </is>
      </c>
      <c r="L27" s="13" t="inlineStr">
        <is>
          <t>1yr</t>
        </is>
      </c>
      <c r="M27" s="13" t="inlineStr">
        <is>
          <t>VP Supply Chain</t>
        </is>
      </c>
      <c r="N27" s="15" t="n">
        <v>54</v>
      </c>
      <c r="O27" s="16" t="inlineStr">
        <is>
          <t>Green</t>
        </is>
      </c>
    </row>
    <row r="28">
      <c r="A28" s="13" t="n">
        <v>25</v>
      </c>
      <c r="B28" s="13" t="inlineStr">
        <is>
          <t>Orion Metals</t>
        </is>
      </c>
      <c r="C28" s="13" t="inlineStr">
        <is>
          <t>Manufacturing</t>
        </is>
      </c>
      <c r="D28" s="13" t="inlineStr">
        <is>
          <t>Enterprise</t>
        </is>
      </c>
      <c r="E28" s="13" t="inlineStr">
        <is>
          <t>2024</t>
        </is>
      </c>
      <c r="F28" s="13" t="inlineStr">
        <is>
          <t>Germany</t>
        </is>
      </c>
      <c r="G28" s="14" t="n">
        <v>120</v>
      </c>
      <c r="H28" s="14" t="n">
        <v>136</v>
      </c>
      <c r="I28" s="13" t="inlineStr">
        <is>
          <t>V</t>
        </is>
      </c>
      <c r="J28" s="13" t="inlineStr">
        <is>
          <t>2024-01-11</t>
        </is>
      </c>
      <c r="K28" s="13" t="inlineStr">
        <is>
          <t>2025-01-21</t>
        </is>
      </c>
      <c r="L28" s="13" t="inlineStr">
        <is>
          <t>2yr</t>
        </is>
      </c>
      <c r="M28" s="13" t="inlineStr">
        <is>
          <t>SVP Ops</t>
        </is>
      </c>
      <c r="N28" s="15" t="n">
        <v>73</v>
      </c>
      <c r="O28" s="16" t="inlineStr">
        <is>
          <t>Green</t>
        </is>
      </c>
    </row>
    <row r="29">
      <c r="A29" s="13" t="n">
        <v>26</v>
      </c>
      <c r="B29" s="13" t="inlineStr">
        <is>
          <t>Nebula Holdings</t>
        </is>
      </c>
      <c r="C29" s="13" t="inlineStr">
        <is>
          <t>Manufacturing</t>
        </is>
      </c>
      <c r="D29" s="13" t="inlineStr">
        <is>
          <t>Growth</t>
        </is>
      </c>
      <c r="E29" s="13" t="inlineStr">
        <is>
          <t>2025</t>
        </is>
      </c>
      <c r="F29" s="13" t="inlineStr">
        <is>
          <t>USA</t>
        </is>
      </c>
      <c r="G29" s="14" t="n">
        <v>45</v>
      </c>
      <c r="H29" s="14" t="n">
        <v>44</v>
      </c>
      <c r="I29" s="13" t="inlineStr">
        <is>
          <t>V-S</t>
        </is>
      </c>
      <c r="J29" s="13" t="inlineStr">
        <is>
          <t>2025-01-12</t>
        </is>
      </c>
      <c r="K29" s="13" t="inlineStr">
        <is>
          <t>2026-01-22</t>
        </is>
      </c>
      <c r="L29" s="13" t="inlineStr">
        <is>
          <t>1yr</t>
        </is>
      </c>
      <c r="M29" s="13" t="inlineStr">
        <is>
          <t>VP Supply Chain</t>
        </is>
      </c>
      <c r="N29" s="15" t="n">
        <v>34</v>
      </c>
      <c r="O29" s="17" t="inlineStr">
        <is>
          <t>Yellow</t>
        </is>
      </c>
    </row>
    <row r="30">
      <c r="A30" s="13" t="n">
        <v>27</v>
      </c>
      <c r="B30" s="13" t="inlineStr">
        <is>
          <t>Horizon Freight</t>
        </is>
      </c>
      <c r="C30" s="13" t="inlineStr">
        <is>
          <t>Automotive</t>
        </is>
      </c>
      <c r="D30" s="13" t="inlineStr">
        <is>
          <t>Enterprise</t>
        </is>
      </c>
      <c r="E30" s="13" t="inlineStr">
        <is>
          <t>2025</t>
        </is>
      </c>
      <c r="F30" s="13" t="inlineStr">
        <is>
          <t>USA</t>
        </is>
      </c>
      <c r="G30" s="14" t="n">
        <v>60</v>
      </c>
      <c r="H30" s="14" t="n">
        <v>57</v>
      </c>
      <c r="I30" s="13" t="inlineStr">
        <is>
          <t>V-S</t>
        </is>
      </c>
      <c r="J30" s="13" t="inlineStr">
        <is>
          <t>2025-06-26</t>
        </is>
      </c>
      <c r="K30" s="13" t="inlineStr">
        <is>
          <t>2027-06-26</t>
        </is>
      </c>
      <c r="L30" s="13" t="inlineStr">
        <is>
          <t>3yr</t>
        </is>
      </c>
      <c r="M30" s="13" t="inlineStr">
        <is>
          <t>COO</t>
        </is>
      </c>
      <c r="N30" s="15" t="n">
        <v>62</v>
      </c>
      <c r="O30" s="16" t="inlineStr">
        <is>
          <t>Green</t>
        </is>
      </c>
    </row>
    <row r="31">
      <c r="A31" s="13" t="n">
        <v>28</v>
      </c>
      <c r="B31" s="13" t="inlineStr">
        <is>
          <t>Crescent Motors</t>
        </is>
      </c>
      <c r="C31" s="13" t="inlineStr">
        <is>
          <t>Healthcare/Pharma</t>
        </is>
      </c>
      <c r="D31" s="13" t="inlineStr">
        <is>
          <t>Growth</t>
        </is>
      </c>
      <c r="E31" s="13" t="inlineStr">
        <is>
          <t>2023</t>
        </is>
      </c>
      <c r="F31" s="13" t="inlineStr">
        <is>
          <t>Germany</t>
        </is>
      </c>
      <c r="G31" s="14" t="n">
        <v>62</v>
      </c>
      <c r="H31" s="14" t="n">
        <v>119</v>
      </c>
      <c r="I31" s="13" t="inlineStr">
        <is>
          <t>V-S</t>
        </is>
      </c>
      <c r="J31" s="13" t="inlineStr">
        <is>
          <t>2023-05-28</t>
        </is>
      </c>
      <c r="K31" s="13" t="inlineStr">
        <is>
          <t>2024-05-25</t>
        </is>
      </c>
      <c r="L31" s="13" t="inlineStr">
        <is>
          <t>2yr</t>
        </is>
      </c>
      <c r="M31" s="13" t="inlineStr">
        <is>
          <t>Director Logistics</t>
        </is>
      </c>
      <c r="N31" s="15" t="n">
        <v>1</v>
      </c>
      <c r="O31" s="18" t="inlineStr">
        <is>
          <t>Red</t>
        </is>
      </c>
    </row>
    <row r="32">
      <c r="A32" s="13" t="n">
        <v>29</v>
      </c>
      <c r="B32" s="13" t="inlineStr">
        <is>
          <t>Westwind Manufacturing</t>
        </is>
      </c>
      <c r="C32" s="13" t="inlineStr">
        <is>
          <t>Manufacturing</t>
        </is>
      </c>
      <c r="D32" s="13" t="inlineStr">
        <is>
          <t>Enterprise+</t>
        </is>
      </c>
      <c r="E32" s="13" t="inlineStr">
        <is>
          <t>2025</t>
        </is>
      </c>
      <c r="F32" s="13" t="inlineStr">
        <is>
          <t>USA</t>
        </is>
      </c>
      <c r="G32" s="14" t="n">
        <v>310</v>
      </c>
      <c r="H32" s="14" t="n">
        <v>343</v>
      </c>
      <c r="I32" s="13" t="inlineStr">
        <is>
          <t>V-S</t>
        </is>
      </c>
      <c r="J32" s="13" t="inlineStr">
        <is>
          <t>2025-09-04</t>
        </is>
      </c>
      <c r="K32" s="13" t="inlineStr">
        <is>
          <t>2027-09-19</t>
        </is>
      </c>
      <c r="L32" s="13" t="inlineStr">
        <is>
          <t>1yr</t>
        </is>
      </c>
      <c r="M32" s="13" t="inlineStr">
        <is>
          <t>VP Procurement</t>
        </is>
      </c>
      <c r="N32" s="15" t="n">
        <v>47</v>
      </c>
      <c r="O32" s="16" t="inlineStr">
        <is>
          <t>Green</t>
        </is>
      </c>
    </row>
    <row r="33">
      <c r="A33" s="13" t="n">
        <v>30</v>
      </c>
      <c r="B33" s="13" t="inlineStr">
        <is>
          <t>Nordic Manufacturing</t>
        </is>
      </c>
      <c r="C33" s="13" t="inlineStr">
        <is>
          <t>Logistics/3PL</t>
        </is>
      </c>
      <c r="D33" s="13" t="inlineStr">
        <is>
          <t>Growth</t>
        </is>
      </c>
      <c r="E33" s="13" t="inlineStr">
        <is>
          <t>2025</t>
        </is>
      </c>
      <c r="F33" s="13" t="inlineStr">
        <is>
          <t>USA</t>
        </is>
      </c>
      <c r="G33" s="14" t="n">
        <v>68</v>
      </c>
      <c r="H33" s="14" t="n">
        <v>69</v>
      </c>
      <c r="I33" s="13" t="inlineStr">
        <is>
          <t>V-S-A</t>
        </is>
      </c>
      <c r="J33" s="13" t="inlineStr">
        <is>
          <t>2025-12-10</t>
        </is>
      </c>
      <c r="K33" s="13" t="inlineStr">
        <is>
          <t>2028-12-10</t>
        </is>
      </c>
      <c r="L33" s="13" t="inlineStr">
        <is>
          <t>3yr</t>
        </is>
      </c>
      <c r="M33" s="13" t="inlineStr">
        <is>
          <t>Chief Procurement Officer</t>
        </is>
      </c>
      <c r="N33" s="15" t="n">
        <v>65</v>
      </c>
      <c r="O33" s="16" t="inlineStr">
        <is>
          <t>Green</t>
        </is>
      </c>
    </row>
    <row r="34">
      <c r="A34" s="13" t="n">
        <v>31</v>
      </c>
      <c r="B34" s="13" t="inlineStr">
        <is>
          <t>Tower Systems</t>
        </is>
      </c>
      <c r="C34" s="13" t="inlineStr">
        <is>
          <t>Manufacturing</t>
        </is>
      </c>
      <c r="D34" s="13" t="inlineStr">
        <is>
          <t>Enterprise</t>
        </is>
      </c>
      <c r="E34" s="13" t="inlineStr">
        <is>
          <t>2024</t>
        </is>
      </c>
      <c r="F34" s="13" t="inlineStr">
        <is>
          <t>Singapore</t>
        </is>
      </c>
      <c r="G34" s="14" t="n">
        <v>60</v>
      </c>
      <c r="H34" s="14" t="n">
        <v>79</v>
      </c>
      <c r="I34" s="13" t="inlineStr">
        <is>
          <t>V</t>
        </is>
      </c>
      <c r="J34" s="13" t="inlineStr">
        <is>
          <t>2024-07-26</t>
        </is>
      </c>
      <c r="K34" s="13" t="inlineStr">
        <is>
          <t>2027-07-20</t>
        </is>
      </c>
      <c r="L34" s="13" t="inlineStr">
        <is>
          <t>3yr</t>
        </is>
      </c>
      <c r="M34" s="13" t="inlineStr">
        <is>
          <t>Director Logistics</t>
        </is>
      </c>
      <c r="N34" s="15" t="n">
        <v>74</v>
      </c>
      <c r="O34" s="16" t="inlineStr">
        <is>
          <t>Green</t>
        </is>
      </c>
    </row>
    <row r="35">
      <c r="A35" s="13" t="n">
        <v>32</v>
      </c>
      <c r="B35" s="13" t="inlineStr">
        <is>
          <t>Sable Supply Co</t>
        </is>
      </c>
      <c r="C35" s="13" t="inlineStr">
        <is>
          <t>Retail/CPG</t>
        </is>
      </c>
      <c r="D35" s="13" t="inlineStr">
        <is>
          <t>Growth</t>
        </is>
      </c>
      <c r="E35" s="13" t="inlineStr">
        <is>
          <t>2025</t>
        </is>
      </c>
      <c r="F35" s="13" t="inlineStr">
        <is>
          <t>USA</t>
        </is>
      </c>
      <c r="G35" s="14" t="n">
        <v>62</v>
      </c>
      <c r="H35" s="14" t="n">
        <v>69</v>
      </c>
      <c r="I35" s="13" t="inlineStr">
        <is>
          <t>V-S</t>
        </is>
      </c>
      <c r="J35" s="13" t="inlineStr">
        <is>
          <t>2025-11-10</t>
        </is>
      </c>
      <c r="K35" s="13" t="inlineStr">
        <is>
          <t>2026-11-26</t>
        </is>
      </c>
      <c r="L35" s="13" t="inlineStr">
        <is>
          <t>1yr</t>
        </is>
      </c>
      <c r="M35" s="13" t="inlineStr">
        <is>
          <t>SVP Ops</t>
        </is>
      </c>
      <c r="N35" s="15" t="n">
        <v>-13</v>
      </c>
      <c r="O35" s="18" t="inlineStr">
        <is>
          <t>Red</t>
        </is>
      </c>
    </row>
    <row r="36">
      <c r="A36" s="13" t="n">
        <v>33</v>
      </c>
      <c r="B36" s="13" t="inlineStr">
        <is>
          <t>Ironside Technologies</t>
        </is>
      </c>
      <c r="C36" s="13" t="inlineStr">
        <is>
          <t>Healthcare/Pharma</t>
        </is>
      </c>
      <c r="D36" s="13" t="inlineStr">
        <is>
          <t>Enterprise+</t>
        </is>
      </c>
      <c r="E36" s="13" t="inlineStr">
        <is>
          <t>2024</t>
        </is>
      </c>
      <c r="F36" s="13" t="inlineStr">
        <is>
          <t>Netherlands</t>
        </is>
      </c>
      <c r="G36" s="14" t="n">
        <v>265</v>
      </c>
      <c r="H36" s="14" t="n">
        <v>334</v>
      </c>
      <c r="I36" s="13" t="inlineStr">
        <is>
          <t>V-S</t>
        </is>
      </c>
      <c r="J36" s="13" t="inlineStr">
        <is>
          <t>2024-02-25</t>
        </is>
      </c>
      <c r="K36" s="13" t="inlineStr">
        <is>
          <t>2026-02-08</t>
        </is>
      </c>
      <c r="L36" s="13" t="inlineStr">
        <is>
          <t>1yr</t>
        </is>
      </c>
      <c r="M36" s="13" t="inlineStr">
        <is>
          <t>VP Planning</t>
        </is>
      </c>
      <c r="N36" s="15" t="n">
        <v>27</v>
      </c>
      <c r="O36" s="17" t="inlineStr">
        <is>
          <t>Yellow</t>
        </is>
      </c>
    </row>
    <row r="37">
      <c r="A37" s="13" t="n">
        <v>34</v>
      </c>
      <c r="B37" s="13" t="inlineStr">
        <is>
          <t>Valor Partners</t>
        </is>
      </c>
      <c r="C37" s="13" t="inlineStr">
        <is>
          <t>Retail/CPG</t>
        </is>
      </c>
      <c r="D37" s="13" t="inlineStr">
        <is>
          <t>Growth</t>
        </is>
      </c>
      <c r="E37" s="13" t="inlineStr">
        <is>
          <t>2025</t>
        </is>
      </c>
      <c r="F37" s="13" t="inlineStr">
        <is>
          <t>Canada</t>
        </is>
      </c>
      <c r="G37" s="14" t="n">
        <v>62</v>
      </c>
      <c r="H37" s="14" t="n">
        <v>68</v>
      </c>
      <c r="I37" s="13" t="inlineStr">
        <is>
          <t>V-S</t>
        </is>
      </c>
      <c r="J37" s="13" t="inlineStr">
        <is>
          <t>2025-09-15</t>
        </is>
      </c>
      <c r="K37" s="13" t="inlineStr">
        <is>
          <t>2026-09-24</t>
        </is>
      </c>
      <c r="L37" s="13" t="inlineStr">
        <is>
          <t>2yr</t>
        </is>
      </c>
      <c r="M37" s="13" t="inlineStr">
        <is>
          <t>VP Planning</t>
        </is>
      </c>
      <c r="N37" s="15" t="n">
        <v>34</v>
      </c>
      <c r="O37" s="17" t="inlineStr">
        <is>
          <t>Yellow</t>
        </is>
      </c>
    </row>
    <row r="38">
      <c r="A38" s="13" t="n">
        <v>35</v>
      </c>
      <c r="B38" s="13" t="inlineStr">
        <is>
          <t>Phoenix Pharma</t>
        </is>
      </c>
      <c r="C38" s="13" t="inlineStr">
        <is>
          <t>Logistics/3PL</t>
        </is>
      </c>
      <c r="D38" s="13" t="inlineStr">
        <is>
          <t>Enterprise</t>
        </is>
      </c>
      <c r="E38" s="13" t="inlineStr">
        <is>
          <t>2025</t>
        </is>
      </c>
      <c r="F38" s="13" t="inlineStr">
        <is>
          <t>USA</t>
        </is>
      </c>
      <c r="G38" s="14" t="n">
        <v>185</v>
      </c>
      <c r="H38" s="14" t="n">
        <v>188</v>
      </c>
      <c r="I38" s="13" t="inlineStr">
        <is>
          <t>V-S</t>
        </is>
      </c>
      <c r="J38" s="13" t="inlineStr">
        <is>
          <t>2025-03-05</t>
        </is>
      </c>
      <c r="K38" s="13" t="inlineStr">
        <is>
          <t>2026-03-13</t>
        </is>
      </c>
      <c r="L38" s="13" t="inlineStr">
        <is>
          <t>3yr</t>
        </is>
      </c>
      <c r="M38" s="13" t="inlineStr">
        <is>
          <t>SVP Ops</t>
        </is>
      </c>
      <c r="N38" s="15" t="n">
        <v>58</v>
      </c>
      <c r="O38" s="16" t="inlineStr">
        <is>
          <t>Green</t>
        </is>
      </c>
    </row>
    <row r="39">
      <c r="A39" s="13" t="n">
        <v>36</v>
      </c>
      <c r="B39" s="13" t="inlineStr">
        <is>
          <t>Ranger Manufacturing</t>
        </is>
      </c>
      <c r="C39" s="13" t="inlineStr">
        <is>
          <t>Retail/CPG</t>
        </is>
      </c>
      <c r="D39" s="13" t="inlineStr">
        <is>
          <t>Enterprise+</t>
        </is>
      </c>
      <c r="E39" s="13" t="inlineStr">
        <is>
          <t>2025</t>
        </is>
      </c>
      <c r="F39" s="13" t="inlineStr">
        <is>
          <t>UK</t>
        </is>
      </c>
      <c r="G39" s="14" t="n">
        <v>245</v>
      </c>
      <c r="H39" s="14" t="n">
        <v>233</v>
      </c>
      <c r="I39" s="13" t="inlineStr">
        <is>
          <t>V-S</t>
        </is>
      </c>
      <c r="J39" s="13" t="inlineStr">
        <is>
          <t>2025-07-28</t>
        </is>
      </c>
      <c r="K39" s="13" t="inlineStr">
        <is>
          <t>2027-07-18</t>
        </is>
      </c>
      <c r="L39" s="13" t="inlineStr">
        <is>
          <t>3yr</t>
        </is>
      </c>
      <c r="M39" s="13" t="inlineStr">
        <is>
          <t>COO</t>
        </is>
      </c>
      <c r="N39" s="15" t="n">
        <v>76</v>
      </c>
      <c r="O39" s="16" t="inlineStr">
        <is>
          <t>Green</t>
        </is>
      </c>
    </row>
    <row r="40">
      <c r="A40" s="13" t="n">
        <v>37</v>
      </c>
      <c r="B40" s="13" t="inlineStr">
        <is>
          <t>Prairie Holdings</t>
        </is>
      </c>
      <c r="C40" s="13" t="inlineStr">
        <is>
          <t>Retail/CPG</t>
        </is>
      </c>
      <c r="D40" s="13" t="inlineStr">
        <is>
          <t>Enterprise</t>
        </is>
      </c>
      <c r="E40" s="13" t="inlineStr">
        <is>
          <t>2025</t>
        </is>
      </c>
      <c r="F40" s="13" t="inlineStr">
        <is>
          <t>Singapore</t>
        </is>
      </c>
      <c r="G40" s="14" t="n">
        <v>60</v>
      </c>
      <c r="H40" s="14" t="n">
        <v>63</v>
      </c>
      <c r="I40" s="13" t="inlineStr">
        <is>
          <t>V-S-A</t>
        </is>
      </c>
      <c r="J40" s="13" t="inlineStr">
        <is>
          <t>2025-10-19</t>
        </is>
      </c>
      <c r="K40" s="13" t="inlineStr">
        <is>
          <t>2028-10-01</t>
        </is>
      </c>
      <c r="L40" s="13" t="inlineStr">
        <is>
          <t>1yr</t>
        </is>
      </c>
      <c r="M40" s="13" t="inlineStr">
        <is>
          <t>Chief Procurement Officer</t>
        </is>
      </c>
      <c r="N40" s="15" t="n">
        <v>53</v>
      </c>
      <c r="O40" s="16" t="inlineStr">
        <is>
          <t>Green</t>
        </is>
      </c>
    </row>
    <row r="41">
      <c r="A41" s="13" t="n">
        <v>38</v>
      </c>
      <c r="B41" s="13" t="inlineStr">
        <is>
          <t>Mesa Motors</t>
        </is>
      </c>
      <c r="C41" s="13" t="inlineStr">
        <is>
          <t>Manufacturing</t>
        </is>
      </c>
      <c r="D41" s="13" t="inlineStr">
        <is>
          <t>Enterprise</t>
        </is>
      </c>
      <c r="E41" s="13" t="inlineStr">
        <is>
          <t>2024</t>
        </is>
      </c>
      <c r="F41" s="13" t="inlineStr">
        <is>
          <t>UK</t>
        </is>
      </c>
      <c r="G41" s="14" t="n">
        <v>120</v>
      </c>
      <c r="H41" s="14" t="n">
        <v>144</v>
      </c>
      <c r="I41" s="13" t="inlineStr">
        <is>
          <t>V</t>
        </is>
      </c>
      <c r="J41" s="13" t="inlineStr">
        <is>
          <t>2024-09-02</t>
        </is>
      </c>
      <c r="K41" s="13" t="inlineStr">
        <is>
          <t>2026-09-08</t>
        </is>
      </c>
      <c r="L41" s="13" t="inlineStr">
        <is>
          <t>3yr</t>
        </is>
      </c>
      <c r="M41" s="13" t="inlineStr">
        <is>
          <t>VP Supply Chain</t>
        </is>
      </c>
      <c r="N41" s="15" t="n">
        <v>34</v>
      </c>
      <c r="O41" s="17" t="inlineStr">
        <is>
          <t>Yellow</t>
        </is>
      </c>
    </row>
    <row r="42">
      <c r="A42" s="13" t="n">
        <v>39</v>
      </c>
      <c r="B42" s="13" t="inlineStr">
        <is>
          <t>Thornton Foods</t>
        </is>
      </c>
      <c r="C42" s="13" t="inlineStr">
        <is>
          <t>Healthcare/Pharma</t>
        </is>
      </c>
      <c r="D42" s="13" t="inlineStr">
        <is>
          <t>Enterprise</t>
        </is>
      </c>
      <c r="E42" s="13" t="inlineStr">
        <is>
          <t>2024</t>
        </is>
      </c>
      <c r="F42" s="13" t="inlineStr">
        <is>
          <t>Germany</t>
        </is>
      </c>
      <c r="G42" s="14" t="n">
        <v>55</v>
      </c>
      <c r="H42" s="14" t="n">
        <v>76</v>
      </c>
      <c r="I42" s="13" t="inlineStr">
        <is>
          <t>V</t>
        </is>
      </c>
      <c r="J42" s="13" t="inlineStr">
        <is>
          <t>2024-10-24</t>
        </is>
      </c>
      <c r="K42" s="13" t="inlineStr">
        <is>
          <t>2027-10-04</t>
        </is>
      </c>
      <c r="L42" s="13" t="inlineStr">
        <is>
          <t>1yr</t>
        </is>
      </c>
      <c r="M42" s="13" t="inlineStr">
        <is>
          <t>VP Procurement</t>
        </is>
      </c>
      <c r="N42" s="15" t="n">
        <v>28</v>
      </c>
      <c r="O42" s="17" t="inlineStr">
        <is>
          <t>Yellow</t>
        </is>
      </c>
    </row>
    <row r="43">
      <c r="A43" s="13" t="n">
        <v>40</v>
      </c>
      <c r="B43" s="13" t="inlineStr">
        <is>
          <t>Gryphon Enterprises</t>
        </is>
      </c>
      <c r="C43" s="13" t="inlineStr">
        <is>
          <t>Logistics/3PL</t>
        </is>
      </c>
      <c r="D43" s="13" t="inlineStr">
        <is>
          <t>Growth</t>
        </is>
      </c>
      <c r="E43" s="13" t="inlineStr">
        <is>
          <t>2024</t>
        </is>
      </c>
      <c r="F43" s="13" t="inlineStr">
        <is>
          <t>Singapore</t>
        </is>
      </c>
      <c r="G43" s="14" t="n">
        <v>45</v>
      </c>
      <c r="H43" s="14" t="n">
        <v>54</v>
      </c>
      <c r="I43" s="13" t="inlineStr">
        <is>
          <t>V-S</t>
        </is>
      </c>
      <c r="J43" s="13" t="inlineStr">
        <is>
          <t>2024-11-20</t>
        </is>
      </c>
      <c r="K43" s="13" t="inlineStr">
        <is>
          <t>2025-11-26</t>
        </is>
      </c>
      <c r="L43" s="13" t="inlineStr">
        <is>
          <t>3yr</t>
        </is>
      </c>
      <c r="M43" s="13" t="inlineStr">
        <is>
          <t>CSCO</t>
        </is>
      </c>
      <c r="N43" s="15" t="n">
        <v>67</v>
      </c>
      <c r="O43" s="16" t="inlineStr">
        <is>
          <t>Green</t>
        </is>
      </c>
    </row>
    <row r="44">
      <c r="A44" s="13" t="n">
        <v>41</v>
      </c>
      <c r="B44" s="13" t="inlineStr">
        <is>
          <t>Basin Corp</t>
        </is>
      </c>
      <c r="C44" s="13" t="inlineStr">
        <is>
          <t>Retail/CPG</t>
        </is>
      </c>
      <c r="D44" s="13" t="inlineStr">
        <is>
          <t>Enterprise</t>
        </is>
      </c>
      <c r="E44" s="13" t="inlineStr">
        <is>
          <t>2025</t>
        </is>
      </c>
      <c r="F44" s="13" t="inlineStr">
        <is>
          <t>Germany</t>
        </is>
      </c>
      <c r="G44" s="14" t="n">
        <v>55</v>
      </c>
      <c r="H44" s="14" t="n">
        <v>57</v>
      </c>
      <c r="I44" s="13" t="inlineStr">
        <is>
          <t>V</t>
        </is>
      </c>
      <c r="J44" s="13" t="inlineStr">
        <is>
          <t>2025-03-24</t>
        </is>
      </c>
      <c r="K44" s="13" t="inlineStr">
        <is>
          <t>2028-03-21</t>
        </is>
      </c>
      <c r="L44" s="13" t="inlineStr">
        <is>
          <t>2yr</t>
        </is>
      </c>
      <c r="M44" s="13" t="inlineStr">
        <is>
          <t>VP Planning</t>
        </is>
      </c>
      <c r="N44" s="15" t="n">
        <v>74</v>
      </c>
      <c r="O44" s="16" t="inlineStr">
        <is>
          <t>Green</t>
        </is>
      </c>
    </row>
    <row r="45">
      <c r="A45" s="13" t="n">
        <v>42</v>
      </c>
      <c r="B45" s="13" t="inlineStr">
        <is>
          <t>Helios Metals</t>
        </is>
      </c>
      <c r="C45" s="13" t="inlineStr">
        <is>
          <t>Healthcare/Pharma</t>
        </is>
      </c>
      <c r="D45" s="13" t="inlineStr">
        <is>
          <t>Growth</t>
        </is>
      </c>
      <c r="E45" s="13" t="inlineStr">
        <is>
          <t>2023</t>
        </is>
      </c>
      <c r="F45" s="13" t="inlineStr">
        <is>
          <t>Germany</t>
        </is>
      </c>
      <c r="G45" s="14" t="n">
        <v>68</v>
      </c>
      <c r="H45" s="14" t="n">
        <v>122</v>
      </c>
      <c r="I45" s="13" t="inlineStr">
        <is>
          <t>V-S</t>
        </is>
      </c>
      <c r="J45" s="13" t="inlineStr">
        <is>
          <t>2023-08-07</t>
        </is>
      </c>
      <c r="K45" s="13" t="inlineStr">
        <is>
          <t>2025-08-26</t>
        </is>
      </c>
      <c r="L45" s="13" t="inlineStr">
        <is>
          <t>2yr</t>
        </is>
      </c>
      <c r="M45" s="13" t="inlineStr">
        <is>
          <t>Director Logistics</t>
        </is>
      </c>
      <c r="N45" s="15" t="n">
        <v>29</v>
      </c>
      <c r="O45" s="17" t="inlineStr">
        <is>
          <t>Yellow</t>
        </is>
      </c>
    </row>
    <row r="46">
      <c r="A46" s="13" t="n">
        <v>43</v>
      </c>
      <c r="B46" s="13" t="inlineStr">
        <is>
          <t>Beacon Manufacturing</t>
        </is>
      </c>
      <c r="C46" s="13" t="inlineStr">
        <is>
          <t>Manufacturing</t>
        </is>
      </c>
      <c r="D46" s="13" t="inlineStr">
        <is>
          <t>Growth</t>
        </is>
      </c>
      <c r="E46" s="13" t="inlineStr">
        <is>
          <t>2023</t>
        </is>
      </c>
      <c r="F46" s="13" t="inlineStr">
        <is>
          <t>Singapore</t>
        </is>
      </c>
      <c r="G46" s="14" t="n">
        <v>68</v>
      </c>
      <c r="H46" s="14" t="n">
        <v>105</v>
      </c>
      <c r="I46" s="13" t="inlineStr">
        <is>
          <t>V-S</t>
        </is>
      </c>
      <c r="J46" s="13" t="inlineStr">
        <is>
          <t>2023-01-03</t>
        </is>
      </c>
      <c r="K46" s="13" t="inlineStr">
        <is>
          <t>2025-01-08</t>
        </is>
      </c>
      <c r="L46" s="13" t="inlineStr">
        <is>
          <t>2yr</t>
        </is>
      </c>
      <c r="M46" s="13" t="inlineStr">
        <is>
          <t>COO</t>
        </is>
      </c>
      <c r="N46" s="15" t="n">
        <v>64</v>
      </c>
      <c r="O46" s="16" t="inlineStr">
        <is>
          <t>Green</t>
        </is>
      </c>
    </row>
    <row r="47">
      <c r="A47" s="13" t="n">
        <v>44</v>
      </c>
      <c r="B47" s="13" t="inlineStr">
        <is>
          <t>Fjord Manufacturing</t>
        </is>
      </c>
      <c r="C47" s="13" t="inlineStr">
        <is>
          <t>Retail/CPG</t>
        </is>
      </c>
      <c r="D47" s="13" t="inlineStr">
        <is>
          <t>Enterprise</t>
        </is>
      </c>
      <c r="E47" s="13" t="inlineStr">
        <is>
          <t>2025</t>
        </is>
      </c>
      <c r="F47" s="13" t="inlineStr">
        <is>
          <t>USA</t>
        </is>
      </c>
      <c r="G47" s="14" t="n">
        <v>140</v>
      </c>
      <c r="H47" s="14" t="n">
        <v>136</v>
      </c>
      <c r="I47" s="13" t="inlineStr">
        <is>
          <t>V</t>
        </is>
      </c>
      <c r="J47" s="13" t="inlineStr">
        <is>
          <t>2025-02-24</t>
        </is>
      </c>
      <c r="K47" s="13" t="inlineStr">
        <is>
          <t>2028-02-25</t>
        </is>
      </c>
      <c r="L47" s="13" t="inlineStr">
        <is>
          <t>3yr</t>
        </is>
      </c>
      <c r="M47" s="13" t="inlineStr">
        <is>
          <t>SVP Ops</t>
        </is>
      </c>
      <c r="N47" s="15" t="n">
        <v>57</v>
      </c>
      <c r="O47" s="16" t="inlineStr">
        <is>
          <t>Green</t>
        </is>
      </c>
    </row>
    <row r="48">
      <c r="A48" s="13" t="n">
        <v>45</v>
      </c>
      <c r="B48" s="13" t="inlineStr">
        <is>
          <t>Saffron Enterprises</t>
        </is>
      </c>
      <c r="C48" s="13" t="inlineStr">
        <is>
          <t>Automotive</t>
        </is>
      </c>
      <c r="D48" s="13" t="inlineStr">
        <is>
          <t>Enterprise</t>
        </is>
      </c>
      <c r="E48" s="13" t="inlineStr">
        <is>
          <t>2024</t>
        </is>
      </c>
      <c r="F48" s="13" t="inlineStr">
        <is>
          <t>USA</t>
        </is>
      </c>
      <c r="G48" s="14" t="n">
        <v>85</v>
      </c>
      <c r="H48" s="14" t="n">
        <v>104</v>
      </c>
      <c r="I48" s="13" t="inlineStr">
        <is>
          <t>V</t>
        </is>
      </c>
      <c r="J48" s="13" t="inlineStr">
        <is>
          <t>2024-01-02</t>
        </is>
      </c>
      <c r="K48" s="13" t="inlineStr">
        <is>
          <t>2027-01-10</t>
        </is>
      </c>
      <c r="L48" s="13" t="inlineStr">
        <is>
          <t>3yr</t>
        </is>
      </c>
      <c r="M48" s="13" t="inlineStr">
        <is>
          <t>SVP Ops</t>
        </is>
      </c>
      <c r="N48" s="15" t="n">
        <v>76</v>
      </c>
      <c r="O48" s="16" t="inlineStr">
        <is>
          <t>Green</t>
        </is>
      </c>
    </row>
    <row r="49">
      <c r="A49" s="13" t="n">
        <v>46</v>
      </c>
      <c r="B49" s="13" t="inlineStr">
        <is>
          <t>Chronos Distribution</t>
        </is>
      </c>
      <c r="C49" s="13" t="inlineStr">
        <is>
          <t>Retail/CPG</t>
        </is>
      </c>
      <c r="D49" s="13" t="inlineStr">
        <is>
          <t>Enterprise</t>
        </is>
      </c>
      <c r="E49" s="13" t="inlineStr">
        <is>
          <t>2025</t>
        </is>
      </c>
      <c r="F49" s="13" t="inlineStr">
        <is>
          <t>USA</t>
        </is>
      </c>
      <c r="G49" s="14" t="n">
        <v>185</v>
      </c>
      <c r="H49" s="14" t="n">
        <v>197</v>
      </c>
      <c r="I49" s="13" t="inlineStr">
        <is>
          <t>V-S</t>
        </is>
      </c>
      <c r="J49" s="13" t="inlineStr">
        <is>
          <t>2025-03-05</t>
        </is>
      </c>
      <c r="K49" s="13" t="inlineStr">
        <is>
          <t>2028-03-10</t>
        </is>
      </c>
      <c r="L49" s="13" t="inlineStr">
        <is>
          <t>1yr</t>
        </is>
      </c>
      <c r="M49" s="13" t="inlineStr">
        <is>
          <t>COO</t>
        </is>
      </c>
      <c r="N49" s="15" t="n">
        <v>52</v>
      </c>
      <c r="O49" s="16" t="inlineStr">
        <is>
          <t>Green</t>
        </is>
      </c>
    </row>
    <row r="50">
      <c r="A50" s="13" t="n">
        <v>47</v>
      </c>
      <c r="B50" s="13" t="inlineStr">
        <is>
          <t>Marquee Technologies</t>
        </is>
      </c>
      <c r="C50" s="13" t="inlineStr">
        <is>
          <t>Logistics/3PL</t>
        </is>
      </c>
      <c r="D50" s="13" t="inlineStr">
        <is>
          <t>Enterprise</t>
        </is>
      </c>
      <c r="E50" s="13" t="inlineStr">
        <is>
          <t>2024</t>
        </is>
      </c>
      <c r="F50" s="13" t="inlineStr">
        <is>
          <t>Germany</t>
        </is>
      </c>
      <c r="G50" s="14" t="n">
        <v>185</v>
      </c>
      <c r="H50" s="14" t="n">
        <v>235</v>
      </c>
      <c r="I50" s="13" t="inlineStr">
        <is>
          <t>V</t>
        </is>
      </c>
      <c r="J50" s="13" t="inlineStr">
        <is>
          <t>2024-12-04</t>
        </is>
      </c>
      <c r="K50" s="13" t="inlineStr">
        <is>
          <t>2025-12-21</t>
        </is>
      </c>
      <c r="L50" s="13" t="inlineStr">
        <is>
          <t>1yr</t>
        </is>
      </c>
      <c r="M50" s="13" t="inlineStr">
        <is>
          <t>VP Procurement</t>
        </is>
      </c>
      <c r="N50" s="15" t="n">
        <v>50</v>
      </c>
      <c r="O50" s="16" t="inlineStr">
        <is>
          <t>Green</t>
        </is>
      </c>
    </row>
    <row r="51">
      <c r="A51" s="13" t="n">
        <v>48</v>
      </c>
      <c r="B51" s="13" t="inlineStr">
        <is>
          <t>Pinnacle Corp</t>
        </is>
      </c>
      <c r="C51" s="13" t="inlineStr">
        <is>
          <t>Manufacturing</t>
        </is>
      </c>
      <c r="D51" s="13" t="inlineStr">
        <is>
          <t>Enterprise</t>
        </is>
      </c>
      <c r="E51" s="13" t="inlineStr">
        <is>
          <t>2025</t>
        </is>
      </c>
      <c r="F51" s="13" t="inlineStr">
        <is>
          <t>Germany</t>
        </is>
      </c>
      <c r="G51" s="14" t="n">
        <v>120</v>
      </c>
      <c r="H51" s="14" t="n">
        <v>135</v>
      </c>
      <c r="I51" s="13" t="inlineStr">
        <is>
          <t>V</t>
        </is>
      </c>
      <c r="J51" s="13" t="inlineStr">
        <is>
          <t>2025-04-09</t>
        </is>
      </c>
      <c r="K51" s="13" t="inlineStr">
        <is>
          <t>2028-04-19</t>
        </is>
      </c>
      <c r="L51" s="13" t="inlineStr">
        <is>
          <t>3yr</t>
        </is>
      </c>
      <c r="M51" s="13" t="inlineStr">
        <is>
          <t>COO</t>
        </is>
      </c>
      <c r="N51" s="15" t="n">
        <v>72</v>
      </c>
      <c r="O51" s="16" t="inlineStr">
        <is>
          <t>Green</t>
        </is>
      </c>
    </row>
    <row r="52">
      <c r="A52" s="13" t="n">
        <v>49</v>
      </c>
      <c r="B52" s="13" t="inlineStr">
        <is>
          <t>Coastal Systems</t>
        </is>
      </c>
      <c r="C52" s="13" t="inlineStr">
        <is>
          <t>Healthcare/Pharma</t>
        </is>
      </c>
      <c r="D52" s="13" t="inlineStr">
        <is>
          <t>Growth</t>
        </is>
      </c>
      <c r="E52" s="13" t="inlineStr">
        <is>
          <t>2023</t>
        </is>
      </c>
      <c r="F52" s="13" t="inlineStr">
        <is>
          <t>USA</t>
        </is>
      </c>
      <c r="G52" s="14" t="n">
        <v>62</v>
      </c>
      <c r="H52" s="14" t="n">
        <v>104</v>
      </c>
      <c r="I52" s="13" t="inlineStr">
        <is>
          <t>V</t>
        </is>
      </c>
      <c r="J52" s="13" t="inlineStr">
        <is>
          <t>2023-09-16</t>
        </is>
      </c>
      <c r="K52" s="13" t="inlineStr">
        <is>
          <t>2025-09-03</t>
        </is>
      </c>
      <c r="L52" s="13" t="inlineStr">
        <is>
          <t>3yr</t>
        </is>
      </c>
      <c r="M52" s="13" t="inlineStr">
        <is>
          <t>CSCO</t>
        </is>
      </c>
      <c r="N52" s="15" t="n">
        <v>72</v>
      </c>
      <c r="O52" s="16" t="inlineStr">
        <is>
          <t>Green</t>
        </is>
      </c>
    </row>
    <row r="53">
      <c r="A53" s="13" t="n">
        <v>50</v>
      </c>
      <c r="B53" s="13" t="inlineStr">
        <is>
          <t>Polaris Holdings</t>
        </is>
      </c>
      <c r="C53" s="13" t="inlineStr">
        <is>
          <t>Manufacturing</t>
        </is>
      </c>
      <c r="D53" s="13" t="inlineStr">
        <is>
          <t>Growth</t>
        </is>
      </c>
      <c r="E53" s="13" t="inlineStr">
        <is>
          <t>2025</t>
        </is>
      </c>
      <c r="F53" s="13" t="inlineStr">
        <is>
          <t>Mexico</t>
        </is>
      </c>
      <c r="G53" s="14" t="n">
        <v>45</v>
      </c>
      <c r="H53" s="14" t="n">
        <v>43</v>
      </c>
      <c r="I53" s="13" t="inlineStr">
        <is>
          <t>V-S</t>
        </is>
      </c>
      <c r="J53" s="13" t="inlineStr">
        <is>
          <t>2025-08-17</t>
        </is>
      </c>
      <c r="K53" s="13" t="inlineStr">
        <is>
          <t>2028-08-15</t>
        </is>
      </c>
      <c r="L53" s="13" t="inlineStr">
        <is>
          <t>2yr</t>
        </is>
      </c>
      <c r="M53" s="13" t="inlineStr">
        <is>
          <t>SVP Ops</t>
        </is>
      </c>
      <c r="N53" s="15" t="n">
        <v>-5</v>
      </c>
      <c r="O53" s="18" t="inlineStr">
        <is>
          <t>Red</t>
        </is>
      </c>
    </row>
    <row r="54">
      <c r="A54" s="13" t="n">
        <v>51</v>
      </c>
      <c r="B54" s="13" t="inlineStr">
        <is>
          <t>Bridgewater Distribution</t>
        </is>
      </c>
      <c r="C54" s="13" t="inlineStr">
        <is>
          <t>Retail/CPG</t>
        </is>
      </c>
      <c r="D54" s="13" t="inlineStr">
        <is>
          <t>Enterprise</t>
        </is>
      </c>
      <c r="E54" s="13" t="inlineStr">
        <is>
          <t>2025</t>
        </is>
      </c>
      <c r="F54" s="13" t="inlineStr">
        <is>
          <t>USA</t>
        </is>
      </c>
      <c r="G54" s="14" t="n">
        <v>140</v>
      </c>
      <c r="H54" s="14" t="n">
        <v>144</v>
      </c>
      <c r="I54" s="13" t="inlineStr">
        <is>
          <t>V-S</t>
        </is>
      </c>
      <c r="J54" s="13" t="inlineStr">
        <is>
          <t>2025-01-15</t>
        </is>
      </c>
      <c r="K54" s="13" t="inlineStr">
        <is>
          <t>2026-01-11</t>
        </is>
      </c>
      <c r="L54" s="13" t="inlineStr">
        <is>
          <t>2yr</t>
        </is>
      </c>
      <c r="M54" s="13" t="inlineStr">
        <is>
          <t>Director Logistics</t>
        </is>
      </c>
      <c r="N54" s="15" t="n">
        <v>34</v>
      </c>
      <c r="O54" s="17" t="inlineStr">
        <is>
          <t>Yellow</t>
        </is>
      </c>
    </row>
    <row r="55">
      <c r="A55" s="13" t="n">
        <v>52</v>
      </c>
      <c r="B55" s="13" t="inlineStr">
        <is>
          <t>Falcon Holdings</t>
        </is>
      </c>
      <c r="C55" s="13" t="inlineStr">
        <is>
          <t>Logistics/3PL</t>
        </is>
      </c>
      <c r="D55" s="13" t="inlineStr">
        <is>
          <t>Enterprise</t>
        </is>
      </c>
      <c r="E55" s="13" t="inlineStr">
        <is>
          <t>2024</t>
        </is>
      </c>
      <c r="F55" s="13" t="inlineStr">
        <is>
          <t>USA</t>
        </is>
      </c>
      <c r="G55" s="14" t="n">
        <v>210</v>
      </c>
      <c r="H55" s="14" t="n">
        <v>284</v>
      </c>
      <c r="I55" s="13" t="inlineStr">
        <is>
          <t>V</t>
        </is>
      </c>
      <c r="J55" s="13" t="inlineStr">
        <is>
          <t>2024-09-05</t>
        </is>
      </c>
      <c r="K55" s="13" t="inlineStr">
        <is>
          <t>2026-09-15</t>
        </is>
      </c>
      <c r="L55" s="13" t="inlineStr">
        <is>
          <t>3yr</t>
        </is>
      </c>
      <c r="M55" s="13" t="inlineStr">
        <is>
          <t>VP Planning</t>
        </is>
      </c>
      <c r="N55" s="15" t="n">
        <v>52</v>
      </c>
      <c r="O55" s="16" t="inlineStr">
        <is>
          <t>Green</t>
        </is>
      </c>
    </row>
    <row r="56">
      <c r="A56" s="13" t="n">
        <v>53</v>
      </c>
      <c r="B56" s="13" t="inlineStr">
        <is>
          <t>Cobalt Logistics</t>
        </is>
      </c>
      <c r="C56" s="13" t="inlineStr">
        <is>
          <t>Logistics/3PL</t>
        </is>
      </c>
      <c r="D56" s="13" t="inlineStr">
        <is>
          <t>Enterprise</t>
        </is>
      </c>
      <c r="E56" s="13" t="inlineStr">
        <is>
          <t>2022</t>
        </is>
      </c>
      <c r="F56" s="13" t="inlineStr">
        <is>
          <t>UK</t>
        </is>
      </c>
      <c r="G56" s="14" t="n">
        <v>55</v>
      </c>
      <c r="H56" s="14" t="n">
        <v>119</v>
      </c>
      <c r="I56" s="13" t="inlineStr">
        <is>
          <t>V-S</t>
        </is>
      </c>
      <c r="J56" s="13" t="inlineStr">
        <is>
          <t>2022-03-16</t>
        </is>
      </c>
      <c r="K56" s="13" t="inlineStr">
        <is>
          <t>2025-03-10</t>
        </is>
      </c>
      <c r="L56" s="13" t="inlineStr">
        <is>
          <t>3yr</t>
        </is>
      </c>
      <c r="M56" s="13" t="inlineStr">
        <is>
          <t>VP Procurement</t>
        </is>
      </c>
      <c r="N56" s="15" t="n">
        <v>71</v>
      </c>
      <c r="O56" s="16" t="inlineStr">
        <is>
          <t>Green</t>
        </is>
      </c>
    </row>
    <row r="57">
      <c r="A57" s="13" t="n">
        <v>54</v>
      </c>
      <c r="B57" s="13" t="inlineStr">
        <is>
          <t>Granite Manufacturing</t>
        </is>
      </c>
      <c r="C57" s="13" t="inlineStr">
        <is>
          <t>Manufacturing</t>
        </is>
      </c>
      <c r="D57" s="13" t="inlineStr">
        <is>
          <t>Enterprise</t>
        </is>
      </c>
      <c r="E57" s="13" t="inlineStr">
        <is>
          <t>2025</t>
        </is>
      </c>
      <c r="F57" s="13" t="inlineStr">
        <is>
          <t>Singapore</t>
        </is>
      </c>
      <c r="G57" s="14" t="n">
        <v>60</v>
      </c>
      <c r="H57" s="14" t="n">
        <v>62</v>
      </c>
      <c r="I57" s="13" t="inlineStr">
        <is>
          <t>V-S-A</t>
        </is>
      </c>
      <c r="J57" s="13" t="inlineStr">
        <is>
          <t>2025-09-09</t>
        </is>
      </c>
      <c r="K57" s="13" t="inlineStr">
        <is>
          <t>2026-09-10</t>
        </is>
      </c>
      <c r="L57" s="13" t="inlineStr">
        <is>
          <t>3yr</t>
        </is>
      </c>
      <c r="M57" s="13" t="inlineStr">
        <is>
          <t>VP Procurement</t>
        </is>
      </c>
      <c r="N57" s="15" t="n">
        <v>76</v>
      </c>
      <c r="O57" s="16" t="inlineStr">
        <is>
          <t>Green</t>
        </is>
      </c>
    </row>
    <row r="58">
      <c r="A58" s="13" t="n">
        <v>55</v>
      </c>
      <c r="B58" s="13" t="inlineStr">
        <is>
          <t>Delta Chemicals</t>
        </is>
      </c>
      <c r="C58" s="13" t="inlineStr">
        <is>
          <t>Manufacturing</t>
        </is>
      </c>
      <c r="D58" s="13" t="inlineStr">
        <is>
          <t>Enterprise</t>
        </is>
      </c>
      <c r="E58" s="13" t="inlineStr">
        <is>
          <t>2024</t>
        </is>
      </c>
      <c r="F58" s="13" t="inlineStr">
        <is>
          <t>USA</t>
        </is>
      </c>
      <c r="G58" s="14" t="n">
        <v>85</v>
      </c>
      <c r="H58" s="14" t="n">
        <v>107</v>
      </c>
      <c r="I58" s="13" t="inlineStr">
        <is>
          <t>V-S</t>
        </is>
      </c>
      <c r="J58" s="13" t="inlineStr">
        <is>
          <t>2024-06-24</t>
        </is>
      </c>
      <c r="K58" s="13" t="inlineStr">
        <is>
          <t>2026-06-23</t>
        </is>
      </c>
      <c r="L58" s="13" t="inlineStr">
        <is>
          <t>2yr</t>
        </is>
      </c>
      <c r="M58" s="13" t="inlineStr">
        <is>
          <t>Chief Procurement Officer</t>
        </is>
      </c>
      <c r="N58" s="15" t="n">
        <v>54</v>
      </c>
      <c r="O58" s="16" t="inlineStr">
        <is>
          <t>Green</t>
        </is>
      </c>
    </row>
    <row r="59">
      <c r="A59" s="13" t="n">
        <v>56</v>
      </c>
      <c r="B59" s="13" t="inlineStr">
        <is>
          <t>Vertex Enterprises</t>
        </is>
      </c>
      <c r="C59" s="13" t="inlineStr">
        <is>
          <t>Manufacturing</t>
        </is>
      </c>
      <c r="D59" s="13" t="inlineStr">
        <is>
          <t>Enterprise</t>
        </is>
      </c>
      <c r="E59" s="13" t="inlineStr">
        <is>
          <t>2025</t>
        </is>
      </c>
      <c r="F59" s="13" t="inlineStr">
        <is>
          <t>USA</t>
        </is>
      </c>
      <c r="G59" s="14" t="n">
        <v>210</v>
      </c>
      <c r="H59" s="14" t="n">
        <v>236</v>
      </c>
      <c r="I59" s="13" t="inlineStr">
        <is>
          <t>V-S-A</t>
        </is>
      </c>
      <c r="J59" s="13" t="inlineStr">
        <is>
          <t>2025-02-16</t>
        </is>
      </c>
      <c r="K59" s="13" t="inlineStr">
        <is>
          <t>2027-02-11</t>
        </is>
      </c>
      <c r="L59" s="13" t="inlineStr">
        <is>
          <t>3yr</t>
        </is>
      </c>
      <c r="M59" s="13" t="inlineStr">
        <is>
          <t>Chief Procurement Officer</t>
        </is>
      </c>
      <c r="N59" s="15" t="n">
        <v>20</v>
      </c>
      <c r="O59" s="17" t="inlineStr">
        <is>
          <t>Yellow</t>
        </is>
      </c>
    </row>
    <row r="60">
      <c r="A60" s="13" t="n">
        <v>57</v>
      </c>
      <c r="B60" s="13" t="inlineStr">
        <is>
          <t>Northwind Motors</t>
        </is>
      </c>
      <c r="C60" s="13" t="inlineStr">
        <is>
          <t>Food &amp; Bev</t>
        </is>
      </c>
      <c r="D60" s="13" t="inlineStr">
        <is>
          <t>Enterprise</t>
        </is>
      </c>
      <c r="E60" s="13" t="inlineStr">
        <is>
          <t>2025</t>
        </is>
      </c>
      <c r="F60" s="13" t="inlineStr">
        <is>
          <t>Germany</t>
        </is>
      </c>
      <c r="G60" s="14" t="n">
        <v>210</v>
      </c>
      <c r="H60" s="14" t="n">
        <v>238</v>
      </c>
      <c r="I60" s="13" t="inlineStr">
        <is>
          <t>V-S-A</t>
        </is>
      </c>
      <c r="J60" s="13" t="inlineStr">
        <is>
          <t>2025-12-03</t>
        </is>
      </c>
      <c r="K60" s="13" t="inlineStr">
        <is>
          <t>2027-12-04</t>
        </is>
      </c>
      <c r="L60" s="13" t="inlineStr">
        <is>
          <t>3yr</t>
        </is>
      </c>
      <c r="M60" s="13" t="inlineStr">
        <is>
          <t>VP Supply Chain</t>
        </is>
      </c>
      <c r="N60" s="15" t="n">
        <v>73</v>
      </c>
      <c r="O60" s="16" t="inlineStr">
        <is>
          <t>Green</t>
        </is>
      </c>
    </row>
    <row r="61">
      <c r="A61" s="13" t="n">
        <v>58</v>
      </c>
      <c r="B61" s="13" t="inlineStr">
        <is>
          <t>Atlas Holdings</t>
        </is>
      </c>
      <c r="C61" s="13" t="inlineStr">
        <is>
          <t>Manufacturing</t>
        </is>
      </c>
      <c r="D61" s="13" t="inlineStr">
        <is>
          <t>Enterprise</t>
        </is>
      </c>
      <c r="E61" s="13" t="inlineStr">
        <is>
          <t>2024</t>
        </is>
      </c>
      <c r="F61" s="13" t="inlineStr">
        <is>
          <t>USA</t>
        </is>
      </c>
      <c r="G61" s="14" t="n">
        <v>165</v>
      </c>
      <c r="H61" s="14" t="n">
        <v>219</v>
      </c>
      <c r="I61" s="13" t="inlineStr">
        <is>
          <t>V</t>
        </is>
      </c>
      <c r="J61" s="13" t="inlineStr">
        <is>
          <t>2024-02-20</t>
        </is>
      </c>
      <c r="K61" s="13" t="inlineStr">
        <is>
          <t>2026-02-20</t>
        </is>
      </c>
      <c r="L61" s="13" t="inlineStr">
        <is>
          <t>3yr</t>
        </is>
      </c>
      <c r="M61" s="13" t="inlineStr">
        <is>
          <t>COO</t>
        </is>
      </c>
      <c r="N61" s="15" t="n">
        <v>76</v>
      </c>
      <c r="O61" s="16" t="inlineStr">
        <is>
          <t>Green</t>
        </is>
      </c>
    </row>
    <row r="62">
      <c r="A62" s="13" t="n">
        <v>59</v>
      </c>
      <c r="B62" s="13" t="inlineStr">
        <is>
          <t>Redwood Pharma</t>
        </is>
      </c>
      <c r="C62" s="13" t="inlineStr">
        <is>
          <t>Retail/CPG</t>
        </is>
      </c>
      <c r="D62" s="13" t="inlineStr">
        <is>
          <t>Enterprise</t>
        </is>
      </c>
      <c r="E62" s="13" t="inlineStr">
        <is>
          <t>2025</t>
        </is>
      </c>
      <c r="F62" s="13" t="inlineStr">
        <is>
          <t>Germany</t>
        </is>
      </c>
      <c r="G62" s="14" t="n">
        <v>120</v>
      </c>
      <c r="H62" s="14" t="n">
        <v>122</v>
      </c>
      <c r="I62" s="13" t="inlineStr">
        <is>
          <t>V-S</t>
        </is>
      </c>
      <c r="J62" s="13" t="inlineStr">
        <is>
          <t>2025-11-14</t>
        </is>
      </c>
      <c r="K62" s="13" t="inlineStr">
        <is>
          <t>2028-11-09</t>
        </is>
      </c>
      <c r="L62" s="13" t="inlineStr">
        <is>
          <t>2yr</t>
        </is>
      </c>
      <c r="M62" s="13" t="inlineStr">
        <is>
          <t>VP Procurement</t>
        </is>
      </c>
      <c r="N62" s="15" t="n">
        <v>57</v>
      </c>
      <c r="O62" s="16" t="inlineStr">
        <is>
          <t>Green</t>
        </is>
      </c>
    </row>
    <row r="63">
      <c r="A63" s="13" t="n">
        <v>60</v>
      </c>
      <c r="B63" s="13" t="inlineStr">
        <is>
          <t>Luna Motors</t>
        </is>
      </c>
      <c r="C63" s="13" t="inlineStr">
        <is>
          <t>Retail/CPG</t>
        </is>
      </c>
      <c r="D63" s="13" t="inlineStr">
        <is>
          <t>Enterprise</t>
        </is>
      </c>
      <c r="E63" s="13" t="inlineStr">
        <is>
          <t>2025</t>
        </is>
      </c>
      <c r="F63" s="13" t="inlineStr">
        <is>
          <t>USA</t>
        </is>
      </c>
      <c r="G63" s="14" t="n">
        <v>45</v>
      </c>
      <c r="H63" s="14" t="n">
        <v>48</v>
      </c>
      <c r="I63" s="13" t="inlineStr">
        <is>
          <t>V-S</t>
        </is>
      </c>
      <c r="J63" s="13" t="inlineStr">
        <is>
          <t>2025-12-02</t>
        </is>
      </c>
      <c r="K63" s="13" t="inlineStr">
        <is>
          <t>2028-12-24</t>
        </is>
      </c>
      <c r="L63" s="13" t="inlineStr">
        <is>
          <t>2yr</t>
        </is>
      </c>
      <c r="M63" s="13" t="inlineStr">
        <is>
          <t>VP Procurement</t>
        </is>
      </c>
      <c r="N63" s="15" t="n">
        <v>59</v>
      </c>
      <c r="O63" s="16" t="inlineStr">
        <is>
          <t>Green</t>
        </is>
      </c>
    </row>
    <row r="64">
      <c r="A64" s="13" t="n">
        <v>61</v>
      </c>
      <c r="B64" s="13" t="inlineStr">
        <is>
          <t>Quattro Foods</t>
        </is>
      </c>
      <c r="C64" s="13" t="inlineStr">
        <is>
          <t>Logistics/3PL</t>
        </is>
      </c>
      <c r="D64" s="13" t="inlineStr">
        <is>
          <t>Enterprise</t>
        </is>
      </c>
      <c r="E64" s="13" t="inlineStr">
        <is>
          <t>2025</t>
        </is>
      </c>
      <c r="F64" s="13" t="inlineStr">
        <is>
          <t>Netherlands</t>
        </is>
      </c>
      <c r="G64" s="14" t="n">
        <v>60</v>
      </c>
      <c r="H64" s="14" t="n">
        <v>61</v>
      </c>
      <c r="I64" s="13" t="inlineStr">
        <is>
          <t>V-S</t>
        </is>
      </c>
      <c r="J64" s="13" t="inlineStr">
        <is>
          <t>2025-10-12</t>
        </is>
      </c>
      <c r="K64" s="13" t="inlineStr">
        <is>
          <t>2028-10-05</t>
        </is>
      </c>
      <c r="L64" s="13" t="inlineStr">
        <is>
          <t>1yr</t>
        </is>
      </c>
      <c r="M64" s="13" t="inlineStr">
        <is>
          <t>VP Procurement</t>
        </is>
      </c>
      <c r="N64" s="15" t="n">
        <v>65</v>
      </c>
      <c r="O64" s="16" t="inlineStr">
        <is>
          <t>Green</t>
        </is>
      </c>
    </row>
    <row r="65">
      <c r="A65" s="13" t="n">
        <v>62</v>
      </c>
      <c r="B65" s="13" t="inlineStr">
        <is>
          <t>Monarch Systems</t>
        </is>
      </c>
      <c r="C65" s="13" t="inlineStr">
        <is>
          <t>Logistics/3PL</t>
        </is>
      </c>
      <c r="D65" s="13" t="inlineStr">
        <is>
          <t>Growth</t>
        </is>
      </c>
      <c r="E65" s="13" t="inlineStr">
        <is>
          <t>2024</t>
        </is>
      </c>
      <c r="F65" s="13" t="inlineStr">
        <is>
          <t>Canada</t>
        </is>
      </c>
      <c r="G65" s="14" t="n">
        <v>55</v>
      </c>
      <c r="H65" s="14" t="n">
        <v>71</v>
      </c>
      <c r="I65" s="13" t="inlineStr">
        <is>
          <t>V-S</t>
        </is>
      </c>
      <c r="J65" s="13" t="inlineStr">
        <is>
          <t>2024-06-26</t>
        </is>
      </c>
      <c r="K65" s="13" t="inlineStr">
        <is>
          <t>2025-06-15</t>
        </is>
      </c>
      <c r="L65" s="13" t="inlineStr">
        <is>
          <t>1yr</t>
        </is>
      </c>
      <c r="M65" s="13" t="inlineStr">
        <is>
          <t>SVP Ops</t>
        </is>
      </c>
      <c r="N65" s="15" t="n">
        <v>59</v>
      </c>
      <c r="O65" s="16" t="inlineStr">
        <is>
          <t>Green</t>
        </is>
      </c>
    </row>
    <row r="66">
      <c r="A66" s="13" t="n">
        <v>63</v>
      </c>
      <c r="B66" s="13" t="inlineStr">
        <is>
          <t>Tundra Motors</t>
        </is>
      </c>
      <c r="C66" s="13" t="inlineStr">
        <is>
          <t>Automotive</t>
        </is>
      </c>
      <c r="D66" s="13" t="inlineStr">
        <is>
          <t>Growth</t>
        </is>
      </c>
      <c r="E66" s="13" t="inlineStr">
        <is>
          <t>2024</t>
        </is>
      </c>
      <c r="F66" s="13" t="inlineStr">
        <is>
          <t>UK</t>
        </is>
      </c>
      <c r="G66" s="14" t="n">
        <v>62</v>
      </c>
      <c r="H66" s="14" t="n">
        <v>85</v>
      </c>
      <c r="I66" s="13" t="inlineStr">
        <is>
          <t>V-S</t>
        </is>
      </c>
      <c r="J66" s="13" t="inlineStr">
        <is>
          <t>2024-11-12</t>
        </is>
      </c>
      <c r="K66" s="13" t="inlineStr">
        <is>
          <t>2025-11-22</t>
        </is>
      </c>
      <c r="L66" s="13" t="inlineStr">
        <is>
          <t>1yr</t>
        </is>
      </c>
      <c r="M66" s="13" t="inlineStr">
        <is>
          <t>VP Planning</t>
        </is>
      </c>
      <c r="N66" s="15" t="n">
        <v>46</v>
      </c>
      <c r="O66" s="16" t="inlineStr">
        <is>
          <t>Green</t>
        </is>
      </c>
    </row>
    <row r="67">
      <c r="A67" s="13" t="n">
        <v>64</v>
      </c>
      <c r="B67" s="13" t="inlineStr">
        <is>
          <t>Axiom Technologies</t>
        </is>
      </c>
      <c r="C67" s="13" t="inlineStr">
        <is>
          <t>Manufacturing</t>
        </is>
      </c>
      <c r="D67" s="13" t="inlineStr">
        <is>
          <t>Enterprise+</t>
        </is>
      </c>
      <c r="E67" s="13" t="inlineStr">
        <is>
          <t>2025</t>
        </is>
      </c>
      <c r="F67" s="13" t="inlineStr">
        <is>
          <t>Singapore</t>
        </is>
      </c>
      <c r="G67" s="14" t="n">
        <v>340</v>
      </c>
      <c r="H67" s="14" t="n">
        <v>391</v>
      </c>
      <c r="I67" s="13" t="inlineStr">
        <is>
          <t>V</t>
        </is>
      </c>
      <c r="J67" s="13" t="inlineStr">
        <is>
          <t>2025-04-18</t>
        </is>
      </c>
      <c r="K67" s="13" t="inlineStr">
        <is>
          <t>2026-04-13</t>
        </is>
      </c>
      <c r="L67" s="13" t="inlineStr">
        <is>
          <t>2yr</t>
        </is>
      </c>
      <c r="M67" s="13" t="inlineStr">
        <is>
          <t>Director Logistics</t>
        </is>
      </c>
      <c r="N67" s="15" t="n">
        <v>71</v>
      </c>
      <c r="O67" s="16" t="inlineStr">
        <is>
          <t>Green</t>
        </is>
      </c>
    </row>
    <row r="68">
      <c r="A68" s="13" t="n">
        <v>65</v>
      </c>
      <c r="B68" s="13" t="inlineStr">
        <is>
          <t>Summit Freight</t>
        </is>
      </c>
      <c r="C68" s="13" t="inlineStr">
        <is>
          <t>Logistics/3PL</t>
        </is>
      </c>
      <c r="D68" s="13" t="inlineStr">
        <is>
          <t>Growth</t>
        </is>
      </c>
      <c r="E68" s="13" t="inlineStr">
        <is>
          <t>2025</t>
        </is>
      </c>
      <c r="F68" s="13" t="inlineStr">
        <is>
          <t>USA</t>
        </is>
      </c>
      <c r="G68" s="14" t="n">
        <v>62</v>
      </c>
      <c r="H68" s="14" t="n">
        <v>63</v>
      </c>
      <c r="I68" s="13" t="inlineStr">
        <is>
          <t>V-S-A</t>
        </is>
      </c>
      <c r="J68" s="13" t="inlineStr">
        <is>
          <t>2025-06-18</t>
        </is>
      </c>
      <c r="K68" s="13" t="inlineStr">
        <is>
          <t>2028-06-12</t>
        </is>
      </c>
      <c r="L68" s="13" t="inlineStr">
        <is>
          <t>1yr</t>
        </is>
      </c>
      <c r="M68" s="13" t="inlineStr">
        <is>
          <t>Chief Procurement Officer</t>
        </is>
      </c>
      <c r="N68" s="15" t="n">
        <v>16</v>
      </c>
      <c r="O68" s="17" t="inlineStr">
        <is>
          <t>Yellow</t>
        </is>
      </c>
    </row>
    <row r="69">
      <c r="A69" s="13" t="n">
        <v>66</v>
      </c>
      <c r="B69" s="13" t="inlineStr">
        <is>
          <t>Cascade Retail Group</t>
        </is>
      </c>
      <c r="C69" s="13" t="inlineStr">
        <is>
          <t>Manufacturing</t>
        </is>
      </c>
      <c r="D69" s="13" t="inlineStr">
        <is>
          <t>Enterprise</t>
        </is>
      </c>
      <c r="E69" s="13" t="inlineStr">
        <is>
          <t>2025</t>
        </is>
      </c>
      <c r="F69" s="13" t="inlineStr">
        <is>
          <t>USA</t>
        </is>
      </c>
      <c r="G69" s="14" t="n">
        <v>45</v>
      </c>
      <c r="H69" s="14" t="n">
        <v>48</v>
      </c>
      <c r="I69" s="13" t="inlineStr">
        <is>
          <t>V</t>
        </is>
      </c>
      <c r="J69" s="13" t="inlineStr">
        <is>
          <t>2025-09-07</t>
        </is>
      </c>
      <c r="K69" s="13" t="inlineStr">
        <is>
          <t>2028-09-07</t>
        </is>
      </c>
      <c r="L69" s="13" t="inlineStr">
        <is>
          <t>1yr</t>
        </is>
      </c>
      <c r="M69" s="13" t="inlineStr">
        <is>
          <t>Director Logistics</t>
        </is>
      </c>
      <c r="N69" s="15" t="n">
        <v>54</v>
      </c>
      <c r="O69" s="16" t="inlineStr">
        <is>
          <t>Green</t>
        </is>
      </c>
    </row>
    <row r="70">
      <c r="A70" s="13" t="n">
        <v>67</v>
      </c>
      <c r="B70" s="13" t="inlineStr">
        <is>
          <t>Bastion Systems</t>
        </is>
      </c>
      <c r="C70" s="13" t="inlineStr">
        <is>
          <t>Apparel</t>
        </is>
      </c>
      <c r="D70" s="13" t="inlineStr">
        <is>
          <t>Enterprise</t>
        </is>
      </c>
      <c r="E70" s="13" t="inlineStr">
        <is>
          <t>2025</t>
        </is>
      </c>
      <c r="F70" s="13" t="inlineStr">
        <is>
          <t>USA</t>
        </is>
      </c>
      <c r="G70" s="14" t="n">
        <v>45</v>
      </c>
      <c r="H70" s="14" t="n">
        <v>48</v>
      </c>
      <c r="I70" s="13" t="inlineStr">
        <is>
          <t>V</t>
        </is>
      </c>
      <c r="J70" s="13" t="inlineStr">
        <is>
          <t>2025-05-02</t>
        </is>
      </c>
      <c r="K70" s="13" t="inlineStr">
        <is>
          <t>2026-05-24</t>
        </is>
      </c>
      <c r="L70" s="13" t="inlineStr">
        <is>
          <t>2yr</t>
        </is>
      </c>
      <c r="M70" s="13" t="inlineStr">
        <is>
          <t>VP Supply Chain</t>
        </is>
      </c>
      <c r="N70" s="15" t="n">
        <v>49</v>
      </c>
      <c r="O70" s="16" t="inlineStr">
        <is>
          <t>Green</t>
        </is>
      </c>
    </row>
    <row r="71">
      <c r="A71" s="13" t="n">
        <v>68</v>
      </c>
      <c r="B71" s="13" t="inlineStr">
        <is>
          <t>Stellar Supply Co</t>
        </is>
      </c>
      <c r="C71" s="13" t="inlineStr">
        <is>
          <t>Retail/CPG</t>
        </is>
      </c>
      <c r="D71" s="13" t="inlineStr">
        <is>
          <t>Enterprise</t>
        </is>
      </c>
      <c r="E71" s="13" t="inlineStr">
        <is>
          <t>2023</t>
        </is>
      </c>
      <c r="F71" s="13" t="inlineStr">
        <is>
          <t>Mexico</t>
        </is>
      </c>
      <c r="G71" s="14" t="n">
        <v>45</v>
      </c>
      <c r="H71" s="14" t="n">
        <v>88</v>
      </c>
      <c r="I71" s="13" t="inlineStr">
        <is>
          <t>V-S</t>
        </is>
      </c>
      <c r="J71" s="13" t="inlineStr">
        <is>
          <t>2023-01-02</t>
        </is>
      </c>
      <c r="K71" s="13" t="inlineStr">
        <is>
          <t>2025-01-28</t>
        </is>
      </c>
      <c r="L71" s="13" t="inlineStr">
        <is>
          <t>2yr</t>
        </is>
      </c>
      <c r="M71" s="13" t="inlineStr">
        <is>
          <t>Chief Procurement Officer</t>
        </is>
      </c>
      <c r="N71" s="15" t="n">
        <v>25</v>
      </c>
      <c r="O71" s="17" t="inlineStr">
        <is>
          <t>Yellow</t>
        </is>
      </c>
    </row>
    <row r="72">
      <c r="A72" s="13" t="n">
        <v>69</v>
      </c>
      <c r="B72" s="13" t="inlineStr">
        <is>
          <t>Sentinel Corp</t>
        </is>
      </c>
      <c r="C72" s="13" t="inlineStr">
        <is>
          <t>Healthcare/Pharma</t>
        </is>
      </c>
      <c r="D72" s="13" t="inlineStr">
        <is>
          <t>Enterprise</t>
        </is>
      </c>
      <c r="E72" s="13" t="inlineStr">
        <is>
          <t>2023</t>
        </is>
      </c>
      <c r="F72" s="13" t="inlineStr">
        <is>
          <t>USA</t>
        </is>
      </c>
      <c r="G72" s="14" t="n">
        <v>120</v>
      </c>
      <c r="H72" s="14" t="n">
        <v>210</v>
      </c>
      <c r="I72" s="13" t="inlineStr">
        <is>
          <t>V-S</t>
        </is>
      </c>
      <c r="J72" s="13" t="inlineStr">
        <is>
          <t>2023-05-15</t>
        </is>
      </c>
      <c r="K72" s="13" t="inlineStr">
        <is>
          <t>2026-05-20</t>
        </is>
      </c>
      <c r="L72" s="13" t="inlineStr">
        <is>
          <t>2yr</t>
        </is>
      </c>
      <c r="M72" s="13" t="inlineStr">
        <is>
          <t>VP Supply Chain</t>
        </is>
      </c>
      <c r="N72" s="15" t="n">
        <v>30</v>
      </c>
      <c r="O72" s="17" t="inlineStr">
        <is>
          <t>Yellow</t>
        </is>
      </c>
    </row>
    <row r="73">
      <c r="A73" s="13" t="n">
        <v>70</v>
      </c>
      <c r="B73" s="13" t="inlineStr">
        <is>
          <t>Keystone Manufacturing</t>
        </is>
      </c>
      <c r="C73" s="13" t="inlineStr">
        <is>
          <t>Logistics/3PL</t>
        </is>
      </c>
      <c r="D73" s="13" t="inlineStr">
        <is>
          <t>Enterprise</t>
        </is>
      </c>
      <c r="E73" s="13" t="inlineStr">
        <is>
          <t>2024</t>
        </is>
      </c>
      <c r="F73" s="13" t="inlineStr">
        <is>
          <t>USA</t>
        </is>
      </c>
      <c r="G73" s="14" t="n">
        <v>165</v>
      </c>
      <c r="H73" s="14" t="n">
        <v>209</v>
      </c>
      <c r="I73" s="13" t="inlineStr">
        <is>
          <t>V-S</t>
        </is>
      </c>
      <c r="J73" s="13" t="inlineStr">
        <is>
          <t>2024-11-09</t>
        </is>
      </c>
      <c r="K73" s="13" t="inlineStr">
        <is>
          <t>2026-11-05</t>
        </is>
      </c>
      <c r="L73" s="13" t="inlineStr">
        <is>
          <t>3yr</t>
        </is>
      </c>
      <c r="M73" s="13" t="inlineStr">
        <is>
          <t>VP Planning</t>
        </is>
      </c>
      <c r="N73" s="15" t="n">
        <v>49</v>
      </c>
      <c r="O73" s="16" t="inlineStr">
        <is>
          <t>Green</t>
        </is>
      </c>
    </row>
    <row r="74">
      <c r="A74" s="13" t="n">
        <v>71</v>
      </c>
      <c r="B74" s="13" t="inlineStr">
        <is>
          <t>Trident Partners</t>
        </is>
      </c>
      <c r="C74" s="13" t="inlineStr">
        <is>
          <t>Logistics/3PL</t>
        </is>
      </c>
      <c r="D74" s="13" t="inlineStr">
        <is>
          <t>Enterprise</t>
        </is>
      </c>
      <c r="E74" s="13" t="inlineStr">
        <is>
          <t>2023</t>
        </is>
      </c>
      <c r="F74" s="13" t="inlineStr">
        <is>
          <t>USA</t>
        </is>
      </c>
      <c r="G74" s="14" t="n">
        <v>245</v>
      </c>
      <c r="H74" s="14" t="n">
        <v>426</v>
      </c>
      <c r="I74" s="13" t="inlineStr">
        <is>
          <t>V-S-A</t>
        </is>
      </c>
      <c r="J74" s="13" t="inlineStr">
        <is>
          <t>2023-07-28</t>
        </is>
      </c>
      <c r="K74" s="13" t="inlineStr">
        <is>
          <t>2026-07-02</t>
        </is>
      </c>
      <c r="L74" s="13" t="inlineStr">
        <is>
          <t>2yr</t>
        </is>
      </c>
      <c r="M74" s="13" t="inlineStr">
        <is>
          <t>VP Procurement</t>
        </is>
      </c>
      <c r="N74" s="15" t="n">
        <v>67</v>
      </c>
      <c r="O74" s="16" t="inlineStr">
        <is>
          <t>Green</t>
        </is>
      </c>
    </row>
    <row r="75">
      <c r="A75" s="13" t="n">
        <v>72</v>
      </c>
      <c r="B75" s="13" t="inlineStr">
        <is>
          <t>Caldera Systems</t>
        </is>
      </c>
      <c r="C75" s="13" t="inlineStr">
        <is>
          <t>Logistics/3PL</t>
        </is>
      </c>
      <c r="D75" s="13" t="inlineStr">
        <is>
          <t>Enterprise</t>
        </is>
      </c>
      <c r="E75" s="13" t="inlineStr">
        <is>
          <t>2023</t>
        </is>
      </c>
      <c r="F75" s="13" t="inlineStr">
        <is>
          <t>Canada</t>
        </is>
      </c>
      <c r="G75" s="14" t="n">
        <v>140</v>
      </c>
      <c r="H75" s="14" t="n">
        <v>219</v>
      </c>
      <c r="I75" s="13" t="inlineStr">
        <is>
          <t>V-S</t>
        </is>
      </c>
      <c r="J75" s="13" t="inlineStr">
        <is>
          <t>2023-10-20</t>
        </is>
      </c>
      <c r="K75" s="13" t="inlineStr">
        <is>
          <t>2026-10-21</t>
        </is>
      </c>
      <c r="L75" s="13" t="inlineStr">
        <is>
          <t>3yr</t>
        </is>
      </c>
      <c r="M75" s="13" t="inlineStr">
        <is>
          <t>CSCO</t>
        </is>
      </c>
      <c r="N75" s="15" t="n">
        <v>62</v>
      </c>
      <c r="O75" s="16" t="inlineStr">
        <is>
          <t>Green</t>
        </is>
      </c>
    </row>
    <row r="76">
      <c r="A76" s="13" t="n">
        <v>73</v>
      </c>
      <c r="B76" s="13" t="inlineStr">
        <is>
          <t>Ember Textiles</t>
        </is>
      </c>
      <c r="C76" s="13" t="inlineStr">
        <is>
          <t>Food &amp; Bev</t>
        </is>
      </c>
      <c r="D76" s="13" t="inlineStr">
        <is>
          <t>Enterprise</t>
        </is>
      </c>
      <c r="E76" s="13" t="inlineStr">
        <is>
          <t>2023</t>
        </is>
      </c>
      <c r="F76" s="13" t="inlineStr">
        <is>
          <t>USA</t>
        </is>
      </c>
      <c r="G76" s="14" t="n">
        <v>245</v>
      </c>
      <c r="H76" s="14" t="n">
        <v>353</v>
      </c>
      <c r="I76" s="13" t="inlineStr">
        <is>
          <t>V</t>
        </is>
      </c>
      <c r="J76" s="13" t="inlineStr">
        <is>
          <t>2023-09-07</t>
        </is>
      </c>
      <c r="K76" s="13" t="inlineStr">
        <is>
          <t>2025-09-14</t>
        </is>
      </c>
      <c r="L76" s="13" t="inlineStr">
        <is>
          <t>2yr</t>
        </is>
      </c>
      <c r="M76" s="13" t="inlineStr">
        <is>
          <t>Director Logistics</t>
        </is>
      </c>
      <c r="N76" s="15" t="n">
        <v>55</v>
      </c>
      <c r="O76" s="16" t="inlineStr">
        <is>
          <t>Green</t>
        </is>
      </c>
    </row>
    <row r="77">
      <c r="A77" s="13" t="n">
        <v>74</v>
      </c>
      <c r="B77" s="13" t="inlineStr">
        <is>
          <t>Vanguard Enterprises</t>
        </is>
      </c>
      <c r="C77" s="13" t="inlineStr">
        <is>
          <t>Retail/CPG</t>
        </is>
      </c>
      <c r="D77" s="13" t="inlineStr">
        <is>
          <t>Growth</t>
        </is>
      </c>
      <c r="E77" s="13" t="inlineStr">
        <is>
          <t>2023</t>
        </is>
      </c>
      <c r="F77" s="13" t="inlineStr">
        <is>
          <t>Mexico</t>
        </is>
      </c>
      <c r="G77" s="14" t="n">
        <v>45</v>
      </c>
      <c r="H77" s="14" t="n">
        <v>81</v>
      </c>
      <c r="I77" s="13" t="inlineStr">
        <is>
          <t>V</t>
        </is>
      </c>
      <c r="J77" s="13" t="inlineStr">
        <is>
          <t>2023-09-04</t>
        </is>
      </c>
      <c r="K77" s="13" t="inlineStr">
        <is>
          <t>2025-09-14</t>
        </is>
      </c>
      <c r="L77" s="13" t="inlineStr">
        <is>
          <t>1yr</t>
        </is>
      </c>
      <c r="M77" s="13" t="inlineStr">
        <is>
          <t>VP Procurement</t>
        </is>
      </c>
      <c r="N77" s="15" t="n">
        <v>76</v>
      </c>
      <c r="O77" s="16" t="inlineStr">
        <is>
          <t>Green</t>
        </is>
      </c>
    </row>
    <row r="78">
      <c r="A78" s="13" t="n">
        <v>75</v>
      </c>
      <c r="B78" s="13" t="inlineStr">
        <is>
          <t>Orion Logistics</t>
        </is>
      </c>
      <c r="C78" s="13" t="inlineStr">
        <is>
          <t>Retail/CPG</t>
        </is>
      </c>
      <c r="D78" s="13" t="inlineStr">
        <is>
          <t>Enterprise</t>
        </is>
      </c>
      <c r="E78" s="13" t="inlineStr">
        <is>
          <t>2022</t>
        </is>
      </c>
      <c r="F78" s="13" t="inlineStr">
        <is>
          <t>USA</t>
        </is>
      </c>
      <c r="G78" s="14" t="n">
        <v>85</v>
      </c>
      <c r="H78" s="14" t="n">
        <v>240</v>
      </c>
      <c r="I78" s="13" t="inlineStr">
        <is>
          <t>V-S</t>
        </is>
      </c>
      <c r="J78" s="13" t="inlineStr">
        <is>
          <t>2022-07-06</t>
        </is>
      </c>
      <c r="K78" s="13" t="inlineStr">
        <is>
          <t>2023-07-13</t>
        </is>
      </c>
      <c r="L78" s="13" t="inlineStr">
        <is>
          <t>3yr</t>
        </is>
      </c>
      <c r="M78" s="13" t="inlineStr">
        <is>
          <t>COO</t>
        </is>
      </c>
      <c r="N78" s="15" t="n">
        <v>27</v>
      </c>
      <c r="O78" s="17" t="inlineStr">
        <is>
          <t>Yellow</t>
        </is>
      </c>
    </row>
    <row r="79">
      <c r="A79" s="13" t="n">
        <v>76</v>
      </c>
      <c r="B79" s="13" t="inlineStr">
        <is>
          <t>Nebula Corp</t>
        </is>
      </c>
      <c r="C79" s="13" t="inlineStr">
        <is>
          <t>Retail/CPG</t>
        </is>
      </c>
      <c r="D79" s="13" t="inlineStr">
        <is>
          <t>Enterprise</t>
        </is>
      </c>
      <c r="E79" s="13" t="inlineStr">
        <is>
          <t>2024</t>
        </is>
      </c>
      <c r="F79" s="13" t="inlineStr">
        <is>
          <t>Germany</t>
        </is>
      </c>
      <c r="G79" s="14" t="n">
        <v>55</v>
      </c>
      <c r="H79" s="14" t="n">
        <v>73</v>
      </c>
      <c r="I79" s="13" t="inlineStr">
        <is>
          <t>V-S</t>
        </is>
      </c>
      <c r="J79" s="13" t="inlineStr">
        <is>
          <t>2024-02-13</t>
        </is>
      </c>
      <c r="K79" s="13" t="inlineStr">
        <is>
          <t>2025-02-11</t>
        </is>
      </c>
      <c r="L79" s="13" t="inlineStr">
        <is>
          <t>1yr</t>
        </is>
      </c>
      <c r="M79" s="13" t="inlineStr">
        <is>
          <t>VP Planning</t>
        </is>
      </c>
      <c r="N79" s="15" t="n">
        <v>12</v>
      </c>
      <c r="O79" s="17" t="inlineStr">
        <is>
          <t>Yellow</t>
        </is>
      </c>
    </row>
    <row r="80">
      <c r="A80" s="13" t="n">
        <v>77</v>
      </c>
      <c r="B80" s="13" t="inlineStr">
        <is>
          <t>Horizon Logistics</t>
        </is>
      </c>
      <c r="C80" s="13" t="inlineStr">
        <is>
          <t>Retail/CPG</t>
        </is>
      </c>
      <c r="D80" s="13" t="inlineStr">
        <is>
          <t>Enterprise</t>
        </is>
      </c>
      <c r="E80" s="13" t="inlineStr">
        <is>
          <t>2023</t>
        </is>
      </c>
      <c r="F80" s="13" t="inlineStr">
        <is>
          <t>USA</t>
        </is>
      </c>
      <c r="G80" s="14" t="n">
        <v>140</v>
      </c>
      <c r="H80" s="14" t="n">
        <v>261</v>
      </c>
      <c r="I80" s="13" t="inlineStr">
        <is>
          <t>V-S</t>
        </is>
      </c>
      <c r="J80" s="13" t="inlineStr">
        <is>
          <t>2023-04-25</t>
        </is>
      </c>
      <c r="K80" s="13" t="inlineStr">
        <is>
          <t>2025-04-12</t>
        </is>
      </c>
      <c r="L80" s="13" t="inlineStr">
        <is>
          <t>3yr</t>
        </is>
      </c>
      <c r="M80" s="13" t="inlineStr">
        <is>
          <t>SVP Ops</t>
        </is>
      </c>
      <c r="N80" s="15" t="n">
        <v>60</v>
      </c>
      <c r="O80" s="16" t="inlineStr">
        <is>
          <t>Green</t>
        </is>
      </c>
    </row>
    <row r="81">
      <c r="A81" s="13" t="n">
        <v>78</v>
      </c>
      <c r="B81" s="13" t="inlineStr">
        <is>
          <t>Crescent Networks</t>
        </is>
      </c>
      <c r="C81" s="13" t="inlineStr">
        <is>
          <t>Retail/CPG</t>
        </is>
      </c>
      <c r="D81" s="13" t="inlineStr">
        <is>
          <t>Enterprise</t>
        </is>
      </c>
      <c r="E81" s="13" t="inlineStr">
        <is>
          <t>2025</t>
        </is>
      </c>
      <c r="F81" s="13" t="inlineStr">
        <is>
          <t>USA</t>
        </is>
      </c>
      <c r="G81" s="14" t="n">
        <v>185</v>
      </c>
      <c r="H81" s="14" t="n">
        <v>201</v>
      </c>
      <c r="I81" s="13" t="inlineStr">
        <is>
          <t>V-S-A</t>
        </is>
      </c>
      <c r="J81" s="13" t="inlineStr">
        <is>
          <t>2025-11-21</t>
        </is>
      </c>
      <c r="K81" s="13" t="inlineStr">
        <is>
          <t>2028-11-11</t>
        </is>
      </c>
      <c r="L81" s="13" t="inlineStr">
        <is>
          <t>3yr</t>
        </is>
      </c>
      <c r="M81" s="13" t="inlineStr">
        <is>
          <t>Director Logistics</t>
        </is>
      </c>
      <c r="N81" s="15" t="n">
        <v>54</v>
      </c>
      <c r="O81" s="16" t="inlineStr">
        <is>
          <t>Green</t>
        </is>
      </c>
    </row>
    <row r="82">
      <c r="A82" s="13" t="n">
        <v>79</v>
      </c>
      <c r="B82" s="13" t="inlineStr">
        <is>
          <t>Westwind Textiles</t>
        </is>
      </c>
      <c r="C82" s="13" t="inlineStr">
        <is>
          <t>Logistics/3PL</t>
        </is>
      </c>
      <c r="D82" s="13" t="inlineStr">
        <is>
          <t>Enterprise</t>
        </is>
      </c>
      <c r="E82" s="13" t="inlineStr">
        <is>
          <t>2024</t>
        </is>
      </c>
      <c r="F82" s="13" t="inlineStr">
        <is>
          <t>USA</t>
        </is>
      </c>
      <c r="G82" s="14" t="n">
        <v>120</v>
      </c>
      <c r="H82" s="14" t="n">
        <v>150</v>
      </c>
      <c r="I82" s="13" t="inlineStr">
        <is>
          <t>V-S</t>
        </is>
      </c>
      <c r="J82" s="13" t="inlineStr">
        <is>
          <t>2024-02-20</t>
        </is>
      </c>
      <c r="K82" s="13" t="inlineStr">
        <is>
          <t>2027-02-17</t>
        </is>
      </c>
      <c r="L82" s="13" t="inlineStr">
        <is>
          <t>2yr</t>
        </is>
      </c>
      <c r="M82" s="13" t="inlineStr">
        <is>
          <t>VP Planning</t>
        </is>
      </c>
      <c r="N82" s="15" t="n">
        <v>47</v>
      </c>
      <c r="O82" s="16" t="inlineStr">
        <is>
          <t>Green</t>
        </is>
      </c>
    </row>
    <row r="83">
      <c r="A83" s="13" t="n">
        <v>80</v>
      </c>
      <c r="B83" s="13" t="inlineStr">
        <is>
          <t>Nordic Foods</t>
        </is>
      </c>
      <c r="C83" s="13" t="inlineStr">
        <is>
          <t>Manufacturing</t>
        </is>
      </c>
      <c r="D83" s="13" t="inlineStr">
        <is>
          <t>Enterprise</t>
        </is>
      </c>
      <c r="E83" s="13" t="inlineStr">
        <is>
          <t>2023</t>
        </is>
      </c>
      <c r="F83" s="13" t="inlineStr">
        <is>
          <t>USA</t>
        </is>
      </c>
      <c r="G83" s="14" t="n">
        <v>185</v>
      </c>
      <c r="H83" s="14" t="n">
        <v>359</v>
      </c>
      <c r="I83" s="13" t="inlineStr">
        <is>
          <t>V-S</t>
        </is>
      </c>
      <c r="J83" s="13" t="inlineStr">
        <is>
          <t>2023-03-02</t>
        </is>
      </c>
      <c r="K83" s="13" t="inlineStr">
        <is>
          <t>2024-03-23</t>
        </is>
      </c>
      <c r="L83" s="13" t="inlineStr">
        <is>
          <t>2yr</t>
        </is>
      </c>
      <c r="M83" s="13" t="inlineStr">
        <is>
          <t>VP Planning</t>
        </is>
      </c>
      <c r="N83" s="15" t="n">
        <v>78</v>
      </c>
      <c r="O83" s="16" t="inlineStr">
        <is>
          <t>Green</t>
        </is>
      </c>
    </row>
    <row r="84">
      <c r="A84" s="13" t="n">
        <v>81</v>
      </c>
      <c r="B84" s="13" t="inlineStr">
        <is>
          <t>Tower Chemicals</t>
        </is>
      </c>
      <c r="C84" s="13" t="inlineStr">
        <is>
          <t>Healthcare/Pharma</t>
        </is>
      </c>
      <c r="D84" s="13" t="inlineStr">
        <is>
          <t>Enterprise</t>
        </is>
      </c>
      <c r="E84" s="13" t="inlineStr">
        <is>
          <t>2025</t>
        </is>
      </c>
      <c r="F84" s="13" t="inlineStr">
        <is>
          <t>Netherlands</t>
        </is>
      </c>
      <c r="G84" s="14" t="n">
        <v>245</v>
      </c>
      <c r="H84" s="14" t="n">
        <v>249</v>
      </c>
      <c r="I84" s="13" t="inlineStr">
        <is>
          <t>V-S</t>
        </is>
      </c>
      <c r="J84" s="13" t="inlineStr">
        <is>
          <t>2025-07-10</t>
        </is>
      </c>
      <c r="K84" s="13" t="inlineStr">
        <is>
          <t>2027-07-24</t>
        </is>
      </c>
      <c r="L84" s="13" t="inlineStr">
        <is>
          <t>3yr</t>
        </is>
      </c>
      <c r="M84" s="13" t="inlineStr">
        <is>
          <t>SVP Ops</t>
        </is>
      </c>
      <c r="N84" s="15" t="n">
        <v>66</v>
      </c>
      <c r="O84" s="16" t="inlineStr">
        <is>
          <t>Green</t>
        </is>
      </c>
    </row>
    <row r="85">
      <c r="A85" s="13" t="n">
        <v>82</v>
      </c>
      <c r="B85" s="13" t="inlineStr">
        <is>
          <t>Sable Chemicals</t>
        </is>
      </c>
      <c r="C85" s="13" t="inlineStr">
        <is>
          <t>Manufacturing</t>
        </is>
      </c>
      <c r="D85" s="13" t="inlineStr">
        <is>
          <t>Enterprise</t>
        </is>
      </c>
      <c r="E85" s="13" t="inlineStr">
        <is>
          <t>2025</t>
        </is>
      </c>
      <c r="F85" s="13" t="inlineStr">
        <is>
          <t>USA</t>
        </is>
      </c>
      <c r="G85" s="14" t="n">
        <v>245</v>
      </c>
      <c r="H85" s="14" t="n">
        <v>264</v>
      </c>
      <c r="I85" s="13" t="inlineStr">
        <is>
          <t>V-S</t>
        </is>
      </c>
      <c r="J85" s="13" t="inlineStr">
        <is>
          <t>2025-03-22</t>
        </is>
      </c>
      <c r="K85" s="13" t="inlineStr">
        <is>
          <t>2028-03-27</t>
        </is>
      </c>
      <c r="L85" s="13" t="inlineStr">
        <is>
          <t>3yr</t>
        </is>
      </c>
      <c r="M85" s="13" t="inlineStr">
        <is>
          <t>VP Supply Chain</t>
        </is>
      </c>
      <c r="N85" s="15" t="n">
        <v>72</v>
      </c>
      <c r="O85" s="16" t="inlineStr">
        <is>
          <t>Green</t>
        </is>
      </c>
    </row>
    <row r="86">
      <c r="A86" s="13" t="n">
        <v>83</v>
      </c>
      <c r="B86" s="13" t="inlineStr">
        <is>
          <t>Ironside Textiles</t>
        </is>
      </c>
      <c r="C86" s="13" t="inlineStr">
        <is>
          <t>Manufacturing</t>
        </is>
      </c>
      <c r="D86" s="13" t="inlineStr">
        <is>
          <t>Enterprise</t>
        </is>
      </c>
      <c r="E86" s="13" t="inlineStr">
        <is>
          <t>2025</t>
        </is>
      </c>
      <c r="F86" s="13" t="inlineStr">
        <is>
          <t>Germany</t>
        </is>
      </c>
      <c r="G86" s="14" t="n">
        <v>85</v>
      </c>
      <c r="H86" s="14" t="n">
        <v>95</v>
      </c>
      <c r="I86" s="13" t="inlineStr">
        <is>
          <t>V</t>
        </is>
      </c>
      <c r="J86" s="13" t="inlineStr">
        <is>
          <t>2025-09-27</t>
        </is>
      </c>
      <c r="K86" s="13" t="inlineStr">
        <is>
          <t>2028-09-17</t>
        </is>
      </c>
      <c r="L86" s="13" t="inlineStr">
        <is>
          <t>1yr</t>
        </is>
      </c>
      <c r="M86" s="13" t="inlineStr">
        <is>
          <t>Director Logistics</t>
        </is>
      </c>
      <c r="N86" s="15" t="n">
        <v>53</v>
      </c>
      <c r="O86" s="16" t="inlineStr">
        <is>
          <t>Green</t>
        </is>
      </c>
    </row>
    <row r="87">
      <c r="A87" s="13" t="n">
        <v>84</v>
      </c>
      <c r="B87" s="13" t="inlineStr">
        <is>
          <t>Valor Networks</t>
        </is>
      </c>
      <c r="C87" s="13" t="inlineStr">
        <is>
          <t>Healthcare/Pharma</t>
        </is>
      </c>
      <c r="D87" s="13" t="inlineStr">
        <is>
          <t>Enterprise</t>
        </is>
      </c>
      <c r="E87" s="13" t="inlineStr">
        <is>
          <t>2025</t>
        </is>
      </c>
      <c r="F87" s="13" t="inlineStr">
        <is>
          <t>USA</t>
        </is>
      </c>
      <c r="G87" s="14" t="n">
        <v>185</v>
      </c>
      <c r="H87" s="14" t="n">
        <v>212</v>
      </c>
      <c r="I87" s="13" t="inlineStr">
        <is>
          <t>V-S</t>
        </is>
      </c>
      <c r="J87" s="13" t="inlineStr">
        <is>
          <t>2025-12-26</t>
        </is>
      </c>
      <c r="K87" s="13" t="inlineStr">
        <is>
          <t>2027-12-08</t>
        </is>
      </c>
      <c r="L87" s="13" t="inlineStr">
        <is>
          <t>3yr</t>
        </is>
      </c>
      <c r="M87" s="13" t="inlineStr">
        <is>
          <t>COO</t>
        </is>
      </c>
      <c r="N87" s="15" t="n">
        <v>64</v>
      </c>
      <c r="O87" s="16" t="inlineStr">
        <is>
          <t>Green</t>
        </is>
      </c>
    </row>
    <row r="88">
      <c r="A88" s="13" t="n">
        <v>85</v>
      </c>
      <c r="B88" s="13" t="inlineStr">
        <is>
          <t>Phoenix Foods</t>
        </is>
      </c>
      <c r="C88" s="13" t="inlineStr">
        <is>
          <t>Retail/CPG</t>
        </is>
      </c>
      <c r="D88" s="13" t="inlineStr">
        <is>
          <t>Growth</t>
        </is>
      </c>
      <c r="E88" s="13" t="inlineStr">
        <is>
          <t>2025</t>
        </is>
      </c>
      <c r="F88" s="13" t="inlineStr">
        <is>
          <t>Germany</t>
        </is>
      </c>
      <c r="G88" s="14" t="n">
        <v>68</v>
      </c>
      <c r="H88" s="14" t="n">
        <v>67</v>
      </c>
      <c r="I88" s="13" t="inlineStr">
        <is>
          <t>V-S</t>
        </is>
      </c>
      <c r="J88" s="13" t="inlineStr">
        <is>
          <t>2025-05-02</t>
        </is>
      </c>
      <c r="K88" s="13" t="inlineStr">
        <is>
          <t>2028-05-16</t>
        </is>
      </c>
      <c r="L88" s="13" t="inlineStr">
        <is>
          <t>2yr</t>
        </is>
      </c>
      <c r="M88" s="13" t="inlineStr">
        <is>
          <t>VP Supply Chain</t>
        </is>
      </c>
      <c r="N88" s="15" t="n">
        <v>78</v>
      </c>
      <c r="O88" s="16" t="inlineStr">
        <is>
          <t>Green</t>
        </is>
      </c>
    </row>
    <row r="89">
      <c r="A89" s="13" t="n">
        <v>86</v>
      </c>
      <c r="B89" s="13" t="inlineStr">
        <is>
          <t>Ranger Networks</t>
        </is>
      </c>
      <c r="C89" s="13" t="inlineStr">
        <is>
          <t>Manufacturing</t>
        </is>
      </c>
      <c r="D89" s="13" t="inlineStr">
        <is>
          <t>Growth</t>
        </is>
      </c>
      <c r="E89" s="13" t="inlineStr">
        <is>
          <t>2023</t>
        </is>
      </c>
      <c r="F89" s="13" t="inlineStr">
        <is>
          <t>UK</t>
        </is>
      </c>
      <c r="G89" s="14" t="n">
        <v>55</v>
      </c>
      <c r="H89" s="14" t="n">
        <v>106</v>
      </c>
      <c r="I89" s="13" t="inlineStr">
        <is>
          <t>V-S</t>
        </is>
      </c>
      <c r="J89" s="13" t="inlineStr">
        <is>
          <t>2023-06-08</t>
        </is>
      </c>
      <c r="K89" s="13" t="inlineStr">
        <is>
          <t>2025-06-03</t>
        </is>
      </c>
      <c r="L89" s="13" t="inlineStr">
        <is>
          <t>2yr</t>
        </is>
      </c>
      <c r="M89" s="13" t="inlineStr">
        <is>
          <t>COO</t>
        </is>
      </c>
      <c r="N89" s="15" t="n">
        <v>20</v>
      </c>
      <c r="O89" s="17" t="inlineStr">
        <is>
          <t>Yellow</t>
        </is>
      </c>
    </row>
    <row r="90">
      <c r="A90" s="13" t="n">
        <v>87</v>
      </c>
      <c r="B90" s="13" t="inlineStr">
        <is>
          <t>Prairie Metals</t>
        </is>
      </c>
      <c r="C90" s="13" t="inlineStr">
        <is>
          <t>Logistics/3PL</t>
        </is>
      </c>
      <c r="D90" s="13" t="inlineStr">
        <is>
          <t>Enterprise</t>
        </is>
      </c>
      <c r="E90" s="13" t="inlineStr">
        <is>
          <t>2024</t>
        </is>
      </c>
      <c r="F90" s="13" t="inlineStr">
        <is>
          <t>Germany</t>
        </is>
      </c>
      <c r="G90" s="14" t="n">
        <v>60</v>
      </c>
      <c r="H90" s="14" t="n">
        <v>81</v>
      </c>
      <c r="I90" s="13" t="inlineStr">
        <is>
          <t>V</t>
        </is>
      </c>
      <c r="J90" s="13" t="inlineStr">
        <is>
          <t>2024-04-27</t>
        </is>
      </c>
      <c r="K90" s="13" t="inlineStr">
        <is>
          <t>2025-04-18</t>
        </is>
      </c>
      <c r="L90" s="13" t="inlineStr">
        <is>
          <t>3yr</t>
        </is>
      </c>
      <c r="M90" s="13" t="inlineStr">
        <is>
          <t>Chief Procurement Officer</t>
        </is>
      </c>
      <c r="N90" s="15" t="n">
        <v>52</v>
      </c>
      <c r="O90" s="16" t="inlineStr">
        <is>
          <t>Green</t>
        </is>
      </c>
    </row>
    <row r="91">
      <c r="A91" s="13" t="n">
        <v>88</v>
      </c>
      <c r="B91" s="13" t="inlineStr">
        <is>
          <t>Mesa Partners</t>
        </is>
      </c>
      <c r="C91" s="13" t="inlineStr">
        <is>
          <t>Manufacturing</t>
        </is>
      </c>
      <c r="D91" s="13" t="inlineStr">
        <is>
          <t>Enterprise</t>
        </is>
      </c>
      <c r="E91" s="13" t="inlineStr">
        <is>
          <t>2025</t>
        </is>
      </c>
      <c r="F91" s="13" t="inlineStr">
        <is>
          <t>Germany</t>
        </is>
      </c>
      <c r="G91" s="14" t="n">
        <v>55</v>
      </c>
      <c r="H91" s="14" t="n">
        <v>52</v>
      </c>
      <c r="I91" s="13" t="inlineStr">
        <is>
          <t>V-S</t>
        </is>
      </c>
      <c r="J91" s="13" t="inlineStr">
        <is>
          <t>2025-04-23</t>
        </is>
      </c>
      <c r="K91" s="13" t="inlineStr">
        <is>
          <t>2026-04-10</t>
        </is>
      </c>
      <c r="L91" s="13" t="inlineStr">
        <is>
          <t>2yr</t>
        </is>
      </c>
      <c r="M91" s="13" t="inlineStr">
        <is>
          <t>CSCO</t>
        </is>
      </c>
      <c r="N91" s="15" t="n">
        <v>67</v>
      </c>
      <c r="O91" s="16" t="inlineStr">
        <is>
          <t>Green</t>
        </is>
      </c>
    </row>
    <row r="92">
      <c r="A92" s="13" t="n">
        <v>89</v>
      </c>
      <c r="B92" s="13" t="inlineStr">
        <is>
          <t>Thornton Corp</t>
        </is>
      </c>
      <c r="C92" s="13" t="inlineStr">
        <is>
          <t>Retail/CPG</t>
        </is>
      </c>
      <c r="D92" s="13" t="inlineStr">
        <is>
          <t>Enterprise</t>
        </is>
      </c>
      <c r="E92" s="13" t="inlineStr">
        <is>
          <t>2025</t>
        </is>
      </c>
      <c r="F92" s="13" t="inlineStr">
        <is>
          <t>Canada</t>
        </is>
      </c>
      <c r="G92" s="14" t="n">
        <v>210</v>
      </c>
      <c r="H92" s="14" t="n">
        <v>236</v>
      </c>
      <c r="I92" s="13" t="inlineStr">
        <is>
          <t>V</t>
        </is>
      </c>
      <c r="J92" s="13" t="inlineStr">
        <is>
          <t>2025-07-12</t>
        </is>
      </c>
      <c r="K92" s="13" t="inlineStr">
        <is>
          <t>2027-07-24</t>
        </is>
      </c>
      <c r="L92" s="13" t="inlineStr">
        <is>
          <t>1yr</t>
        </is>
      </c>
      <c r="M92" s="13" t="inlineStr">
        <is>
          <t>Director Logistics</t>
        </is>
      </c>
      <c r="N92" s="15" t="n">
        <v>49</v>
      </c>
      <c r="O92" s="16" t="inlineStr">
        <is>
          <t>Green</t>
        </is>
      </c>
    </row>
    <row r="93">
      <c r="A93" s="13" t="n">
        <v>90</v>
      </c>
      <c r="B93" s="13" t="inlineStr">
        <is>
          <t>Gryphon Partners</t>
        </is>
      </c>
      <c r="C93" s="13" t="inlineStr">
        <is>
          <t>Logistics/3PL</t>
        </is>
      </c>
      <c r="D93" s="13" t="inlineStr">
        <is>
          <t>Enterprise</t>
        </is>
      </c>
      <c r="E93" s="13" t="inlineStr">
        <is>
          <t>2024</t>
        </is>
      </c>
      <c r="F93" s="13" t="inlineStr">
        <is>
          <t>USA</t>
        </is>
      </c>
      <c r="G93" s="14" t="n">
        <v>140</v>
      </c>
      <c r="H93" s="14" t="n">
        <v>164</v>
      </c>
      <c r="I93" s="13" t="inlineStr">
        <is>
          <t>V-S</t>
        </is>
      </c>
      <c r="J93" s="13" t="inlineStr">
        <is>
          <t>2024-12-16</t>
        </is>
      </c>
      <c r="K93" s="13" t="inlineStr">
        <is>
          <t>2027-12-06</t>
        </is>
      </c>
      <c r="L93" s="13" t="inlineStr">
        <is>
          <t>1yr</t>
        </is>
      </c>
      <c r="M93" s="13" t="inlineStr">
        <is>
          <t>VP Supply Chain</t>
        </is>
      </c>
      <c r="N93" s="15" t="n">
        <v>74</v>
      </c>
      <c r="O93" s="16" t="inlineStr">
        <is>
          <t>Green</t>
        </is>
      </c>
    </row>
    <row r="94">
      <c r="A94" s="13" t="n">
        <v>91</v>
      </c>
      <c r="B94" s="13" t="inlineStr">
        <is>
          <t>Basin Foods</t>
        </is>
      </c>
      <c r="C94" s="13" t="inlineStr">
        <is>
          <t>Healthcare/Pharma</t>
        </is>
      </c>
      <c r="D94" s="13" t="inlineStr">
        <is>
          <t>Enterprise</t>
        </is>
      </c>
      <c r="E94" s="13" t="inlineStr">
        <is>
          <t>2024</t>
        </is>
      </c>
      <c r="F94" s="13" t="inlineStr">
        <is>
          <t>UK</t>
        </is>
      </c>
      <c r="G94" s="14" t="n">
        <v>210</v>
      </c>
      <c r="H94" s="14" t="n">
        <v>285</v>
      </c>
      <c r="I94" s="13" t="inlineStr">
        <is>
          <t>V-S-A</t>
        </is>
      </c>
      <c r="J94" s="13" t="inlineStr">
        <is>
          <t>2024-01-28</t>
        </is>
      </c>
      <c r="K94" s="13" t="inlineStr">
        <is>
          <t>2027-01-11</t>
        </is>
      </c>
      <c r="L94" s="13" t="inlineStr">
        <is>
          <t>2yr</t>
        </is>
      </c>
      <c r="M94" s="13" t="inlineStr">
        <is>
          <t>VP Supply Chain</t>
        </is>
      </c>
      <c r="N94" s="15" t="n">
        <v>68</v>
      </c>
      <c r="O94" s="16" t="inlineStr">
        <is>
          <t>Green</t>
        </is>
      </c>
    </row>
    <row r="95">
      <c r="A95" s="13" t="n">
        <v>92</v>
      </c>
      <c r="B95" s="13" t="inlineStr">
        <is>
          <t>Helios Motors</t>
        </is>
      </c>
      <c r="C95" s="13" t="inlineStr">
        <is>
          <t>Manufacturing</t>
        </is>
      </c>
      <c r="D95" s="13" t="inlineStr">
        <is>
          <t>Enterprise</t>
        </is>
      </c>
      <c r="E95" s="13" t="inlineStr">
        <is>
          <t>2025</t>
        </is>
      </c>
      <c r="F95" s="13" t="inlineStr">
        <is>
          <t>USA</t>
        </is>
      </c>
      <c r="G95" s="14" t="n">
        <v>210</v>
      </c>
      <c r="H95" s="14" t="n">
        <v>218</v>
      </c>
      <c r="I95" s="13" t="inlineStr">
        <is>
          <t>V-S-A</t>
        </is>
      </c>
      <c r="J95" s="13" t="inlineStr">
        <is>
          <t>2025-03-18</t>
        </is>
      </c>
      <c r="K95" s="13" t="inlineStr">
        <is>
          <t>2027-03-11</t>
        </is>
      </c>
      <c r="L95" s="13" t="inlineStr">
        <is>
          <t>1yr</t>
        </is>
      </c>
      <c r="M95" s="13" t="inlineStr">
        <is>
          <t>VP Supply Chain</t>
        </is>
      </c>
      <c r="N95" s="15" t="n">
        <v>65</v>
      </c>
      <c r="O95" s="16" t="inlineStr">
        <is>
          <t>Green</t>
        </is>
      </c>
    </row>
    <row r="96">
      <c r="A96" s="13" t="n">
        <v>93</v>
      </c>
      <c r="B96" s="13" t="inlineStr">
        <is>
          <t>Beacon Technologies</t>
        </is>
      </c>
      <c r="C96" s="13" t="inlineStr">
        <is>
          <t>Logistics/3PL</t>
        </is>
      </c>
      <c r="D96" s="13" t="inlineStr">
        <is>
          <t>Enterprise</t>
        </is>
      </c>
      <c r="E96" s="13" t="inlineStr">
        <is>
          <t>2024</t>
        </is>
      </c>
      <c r="F96" s="13" t="inlineStr">
        <is>
          <t>Germany</t>
        </is>
      </c>
      <c r="G96" s="14" t="n">
        <v>45</v>
      </c>
      <c r="H96" s="14" t="n">
        <v>61</v>
      </c>
      <c r="I96" s="13" t="inlineStr">
        <is>
          <t>V-S</t>
        </is>
      </c>
      <c r="J96" s="13" t="inlineStr">
        <is>
          <t>2024-01-03</t>
        </is>
      </c>
      <c r="K96" s="13" t="inlineStr">
        <is>
          <t>2027-01-21</t>
        </is>
      </c>
      <c r="L96" s="13" t="inlineStr">
        <is>
          <t>2yr</t>
        </is>
      </c>
      <c r="M96" s="13" t="inlineStr">
        <is>
          <t>Director Logistics</t>
        </is>
      </c>
      <c r="N96" s="15" t="n">
        <v>77</v>
      </c>
      <c r="O96" s="16" t="inlineStr">
        <is>
          <t>Green</t>
        </is>
      </c>
    </row>
    <row r="97">
      <c r="A97" s="13" t="n">
        <v>94</v>
      </c>
      <c r="B97" s="13" t="inlineStr">
        <is>
          <t>Fjord Holdings</t>
        </is>
      </c>
      <c r="C97" s="13" t="inlineStr">
        <is>
          <t>Manufacturing</t>
        </is>
      </c>
      <c r="D97" s="13" t="inlineStr">
        <is>
          <t>Enterprise</t>
        </is>
      </c>
      <c r="E97" s="13" t="inlineStr">
        <is>
          <t>2025</t>
        </is>
      </c>
      <c r="F97" s="13" t="inlineStr">
        <is>
          <t>USA</t>
        </is>
      </c>
      <c r="G97" s="14" t="n">
        <v>60</v>
      </c>
      <c r="H97" s="14" t="n">
        <v>62</v>
      </c>
      <c r="I97" s="13" t="inlineStr">
        <is>
          <t>V-S</t>
        </is>
      </c>
      <c r="J97" s="13" t="inlineStr">
        <is>
          <t>2025-10-05</t>
        </is>
      </c>
      <c r="K97" s="13" t="inlineStr">
        <is>
          <t>2028-10-15</t>
        </is>
      </c>
      <c r="L97" s="13" t="inlineStr">
        <is>
          <t>2yr</t>
        </is>
      </c>
      <c r="M97" s="13" t="inlineStr">
        <is>
          <t>Director Logistics</t>
        </is>
      </c>
      <c r="N97" s="15" t="n">
        <v>73</v>
      </c>
      <c r="O97" s="16" t="inlineStr">
        <is>
          <t>Green</t>
        </is>
      </c>
    </row>
    <row r="98">
      <c r="A98" s="13" t="n">
        <v>95</v>
      </c>
      <c r="B98" s="13" t="inlineStr">
        <is>
          <t>Saffron Supply Co</t>
        </is>
      </c>
      <c r="C98" s="13" t="inlineStr">
        <is>
          <t>Retail/CPG</t>
        </is>
      </c>
      <c r="D98" s="13" t="inlineStr">
        <is>
          <t>Enterprise</t>
        </is>
      </c>
      <c r="E98" s="13" t="inlineStr">
        <is>
          <t>2024</t>
        </is>
      </c>
      <c r="F98" s="13" t="inlineStr">
        <is>
          <t>USA</t>
        </is>
      </c>
      <c r="G98" s="14" t="n">
        <v>45</v>
      </c>
      <c r="H98" s="14" t="n">
        <v>56</v>
      </c>
      <c r="I98" s="13" t="inlineStr">
        <is>
          <t>V</t>
        </is>
      </c>
      <c r="J98" s="13" t="inlineStr">
        <is>
          <t>2024-05-23</t>
        </is>
      </c>
      <c r="K98" s="13" t="inlineStr">
        <is>
          <t>2026-05-07</t>
        </is>
      </c>
      <c r="L98" s="13" t="inlineStr">
        <is>
          <t>3yr</t>
        </is>
      </c>
      <c r="M98" s="13" t="inlineStr">
        <is>
          <t>VP Procurement</t>
        </is>
      </c>
      <c r="N98" s="15" t="n">
        <v>76</v>
      </c>
      <c r="O98" s="16" t="inlineStr">
        <is>
          <t>Green</t>
        </is>
      </c>
    </row>
    <row r="99">
      <c r="A99" s="19" t="n"/>
      <c r="B99" s="20" t="inlineStr">
        <is>
          <t>Total — 95 Active Customers</t>
        </is>
      </c>
      <c r="C99" s="19" t="n"/>
      <c r="D99" s="19" t="n"/>
      <c r="E99" s="19" t="n"/>
      <c r="F99" s="19" t="n"/>
      <c r="G99" s="21">
        <f>SUM(G4:G98)</f>
        <v/>
      </c>
      <c r="H99" s="21">
        <f>SUM(H4:H98)</f>
        <v/>
      </c>
      <c r="I99" s="19" t="n"/>
      <c r="J99" s="19" t="n"/>
      <c r="K99" s="19" t="n"/>
      <c r="L99" s="19" t="n"/>
      <c r="M99" s="19" t="n"/>
      <c r="N99" s="19" t="n"/>
      <c r="O99" s="19" t="n"/>
    </row>
  </sheetData>
  <mergeCells count="2">
    <mergeCell ref="A1:O1"/>
    <mergeCell ref="A2:O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6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" customWidth="1" min="1" max="1"/>
    <col width="28" customWidth="1" min="2" max="2"/>
    <col width="7" customWidth="1" min="3" max="3"/>
    <col width="14" customWidth="1" min="4" max="4"/>
    <col width="11" customWidth="1" min="5" max="5"/>
    <col width="11" customWidth="1" min="6" max="6"/>
    <col width="11" customWidth="1" min="7" max="7"/>
    <col width="11" customWidth="1" min="8" max="8"/>
    <col width="12" customWidth="1" min="9" max="9"/>
    <col width="13" customWidth="1" min="10" max="10"/>
    <col width="38" customWidth="1" min="11" max="11"/>
  </cols>
  <sheetData>
    <row r="1">
      <c r="A1" s="10" t="inlineStr">
        <is>
          <t>Top 10 Customers · ARR Trajectory and Outcomes</t>
        </is>
      </c>
    </row>
    <row r="2">
      <c r="A2" s="11" t="inlineStr">
        <is>
          <t>Annual ARR for each top-10 logo; top 10 = 54% of ARR. Source: NetSuite billing history + CSM.</t>
        </is>
      </c>
    </row>
    <row r="4">
      <c r="A4" s="12" t="inlineStr">
        <is>
          <t>#</t>
        </is>
      </c>
      <c r="B4" s="12" t="inlineStr">
        <is>
          <t>Customer</t>
        </is>
      </c>
      <c r="C4" s="12" t="inlineStr">
        <is>
          <t>Cohort</t>
        </is>
      </c>
      <c r="D4" s="12" t="inlineStr">
        <is>
          <t>Initial ACV ($K)</t>
        </is>
      </c>
      <c r="E4" s="12" t="inlineStr">
        <is>
          <t>2022 ARR</t>
        </is>
      </c>
      <c r="F4" s="12" t="inlineStr">
        <is>
          <t>2023 ARR</t>
        </is>
      </c>
      <c r="G4" s="12" t="inlineStr">
        <is>
          <t>2024 ARR</t>
        </is>
      </c>
      <c r="H4" s="12" t="inlineStr">
        <is>
          <t>2025 ARR</t>
        </is>
      </c>
      <c r="I4" s="12" t="inlineStr">
        <is>
          <t>Current ARR</t>
        </is>
      </c>
      <c r="J4" s="12" t="inlineStr">
        <is>
          <t>Expansion Mult.</t>
        </is>
      </c>
      <c r="K4" s="12" t="inlineStr">
        <is>
          <t>Key Outcome (FY25)</t>
        </is>
      </c>
    </row>
    <row r="5" ht="32" customHeight="1">
      <c r="A5" s="13" t="n">
        <v>1</v>
      </c>
      <c r="B5" s="13" t="inlineStr">
        <is>
          <t>Meridian Global Logistics</t>
        </is>
      </c>
      <c r="C5" s="13" t="n">
        <v>2021</v>
      </c>
      <c r="D5" s="22" t="n">
        <v>180</v>
      </c>
      <c r="E5" s="22" t="n">
        <v>520</v>
      </c>
      <c r="F5" s="22" t="n">
        <v>940</v>
      </c>
      <c r="G5" s="22" t="n">
        <v>1420</v>
      </c>
      <c r="H5" s="22" t="n">
        <v>1850</v>
      </c>
      <c r="I5" s="22" t="n">
        <v>2100</v>
      </c>
      <c r="J5" s="13" t="inlineStr">
        <is>
          <t>12.0x</t>
        </is>
      </c>
      <c r="K5" s="23" t="inlineStr">
        <is>
          <t>−74% exception resolution time, $9.4M inventory savings</t>
        </is>
      </c>
    </row>
    <row r="6" ht="32" customHeight="1">
      <c r="A6" s="13" t="n">
        <v>2</v>
      </c>
      <c r="B6" s="13" t="inlineStr">
        <is>
          <t>Kalberg Industries</t>
        </is>
      </c>
      <c r="C6" s="13" t="n">
        <v>2021</v>
      </c>
      <c r="D6" s="22" t="n">
        <v>198</v>
      </c>
      <c r="E6" s="22" t="n">
        <v>480</v>
      </c>
      <c r="F6" s="22" t="n">
        <v>810</v>
      </c>
      <c r="G6" s="22" t="n">
        <v>1240</v>
      </c>
      <c r="H6" s="22" t="n">
        <v>1510</v>
      </c>
      <c r="I6" s="22" t="n">
        <v>1650</v>
      </c>
      <c r="J6" s="13" t="inlineStr">
        <is>
          <t>8.3x</t>
        </is>
      </c>
      <c r="K6" s="23" t="inlineStr">
        <is>
          <t>$21M annual savings across 42 plants, 12.7x ROI</t>
        </is>
      </c>
    </row>
    <row r="7" ht="32" customHeight="1">
      <c r="A7" s="13" t="n">
        <v>3</v>
      </c>
      <c r="B7" s="13" t="inlineStr">
        <is>
          <t>Harbor Freight &amp; Supply</t>
        </is>
      </c>
      <c r="C7" s="13" t="n">
        <v>2022</v>
      </c>
      <c r="D7" s="22" t="n">
        <v>220</v>
      </c>
      <c r="E7" s="22" t="n">
        <v>220</v>
      </c>
      <c r="F7" s="22" t="n">
        <v>540</v>
      </c>
      <c r="G7" s="22" t="n">
        <v>920</v>
      </c>
      <c r="H7" s="22" t="n">
        <v>1240</v>
      </c>
      <c r="I7" s="22" t="n">
        <v>1480</v>
      </c>
      <c r="J7" s="13" t="inlineStr">
        <is>
          <t>6.7x</t>
        </is>
      </c>
      <c r="K7" s="23" t="inlineStr">
        <is>
          <t>+19 pts on-time ship rate across 8 DCs</t>
        </is>
      </c>
    </row>
    <row r="8" ht="32" customHeight="1">
      <c r="A8" s="13" t="n">
        <v>4</v>
      </c>
      <c r="B8" s="13" t="inlineStr">
        <is>
          <t>NexTrade International</t>
        </is>
      </c>
      <c r="C8" s="13" t="n">
        <v>2022</v>
      </c>
      <c r="D8" s="22" t="n">
        <v>175</v>
      </c>
      <c r="E8" s="22" t="n">
        <v>175</v>
      </c>
      <c r="F8" s="22" t="n">
        <v>380</v>
      </c>
      <c r="G8" s="22" t="n">
        <v>680</v>
      </c>
      <c r="H8" s="22" t="n">
        <v>890</v>
      </c>
      <c r="I8" s="22" t="n">
        <v>1020</v>
      </c>
      <c r="J8" s="13" t="inlineStr">
        <is>
          <t>5.8x</t>
        </is>
      </c>
      <c r="K8" s="23" t="inlineStr">
        <is>
          <t>3-day reduction in supplier lead time visibility</t>
        </is>
      </c>
    </row>
    <row r="9" ht="32" customHeight="1">
      <c r="A9" s="13" t="n">
        <v>5</v>
      </c>
      <c r="B9" s="13" t="inlineStr">
        <is>
          <t>Orion Pharma Distribution</t>
        </is>
      </c>
      <c r="C9" s="13" t="n">
        <v>2022</v>
      </c>
      <c r="D9" s="22" t="n">
        <v>245</v>
      </c>
      <c r="E9" s="22" t="n">
        <v>245</v>
      </c>
      <c r="F9" s="22" t="n">
        <v>440</v>
      </c>
      <c r="G9" s="22" t="n">
        <v>690</v>
      </c>
      <c r="H9" s="22" t="n">
        <v>840</v>
      </c>
      <c r="I9" s="22" t="n">
        <v>920</v>
      </c>
      <c r="J9" s="13" t="inlineStr">
        <is>
          <t>3.8x</t>
        </is>
      </c>
      <c r="K9" s="23" t="inlineStr">
        <is>
          <t>87% of exceptions handled autonomously via Autopilot</t>
        </is>
      </c>
    </row>
    <row r="10" ht="32" customHeight="1">
      <c r="A10" s="13" t="n">
        <v>6</v>
      </c>
      <c r="B10" s="13" t="inlineStr">
        <is>
          <t>TITAN Automotive Parts</t>
        </is>
      </c>
      <c r="C10" s="13" t="n">
        <v>2022</v>
      </c>
      <c r="D10" s="22" t="n">
        <v>160</v>
      </c>
      <c r="E10" s="22" t="n">
        <v>160</v>
      </c>
      <c r="F10" s="22" t="n">
        <v>310</v>
      </c>
      <c r="G10" s="22" t="n">
        <v>520</v>
      </c>
      <c r="H10" s="22" t="n">
        <v>710</v>
      </c>
      <c r="I10" s="22" t="n">
        <v>810</v>
      </c>
      <c r="J10" s="13" t="inlineStr">
        <is>
          <t>5.1x</t>
        </is>
      </c>
      <c r="K10" s="23" t="inlineStr">
        <is>
          <t>$4.2M savings from exception resolution time</t>
        </is>
      </c>
    </row>
    <row r="11" ht="32" customHeight="1">
      <c r="A11" s="13" t="n">
        <v>7</v>
      </c>
      <c r="B11" s="13" t="inlineStr">
        <is>
          <t>Pacific Coast Grocers</t>
        </is>
      </c>
      <c r="C11" s="13" t="n">
        <v>2023</v>
      </c>
      <c r="D11" s="22" t="n">
        <v>145</v>
      </c>
      <c r="E11" s="22" t="n"/>
      <c r="F11" s="22" t="n">
        <v>145</v>
      </c>
      <c r="G11" s="22" t="n">
        <v>380</v>
      </c>
      <c r="H11" s="22" t="n">
        <v>610</v>
      </c>
      <c r="I11" s="22" t="n">
        <v>740</v>
      </c>
      <c r="J11" s="13" t="inlineStr">
        <is>
          <t>5.1x</t>
        </is>
      </c>
      <c r="K11" s="23" t="inlineStr">
        <is>
          <t>−38% stock-out hours in first 6 months</t>
        </is>
      </c>
    </row>
    <row r="12" ht="32" customHeight="1">
      <c r="A12" s="13" t="n">
        <v>8</v>
      </c>
      <c r="B12" s="13" t="inlineStr">
        <is>
          <t>Borealis Steel</t>
        </is>
      </c>
      <c r="C12" s="13" t="n">
        <v>2023</v>
      </c>
      <c r="D12" s="22" t="n">
        <v>155</v>
      </c>
      <c r="E12" s="22" t="n"/>
      <c r="F12" s="22" t="n">
        <v>155</v>
      </c>
      <c r="G12" s="22" t="n">
        <v>340</v>
      </c>
      <c r="H12" s="22" t="n">
        <v>560</v>
      </c>
      <c r="I12" s="22" t="n">
        <v>690</v>
      </c>
      <c r="J12" s="13" t="inlineStr">
        <is>
          <t>4.5x</t>
        </is>
      </c>
      <c r="K12" s="23" t="inlineStr">
        <is>
          <t>14-day disruption forecast reduced port delays by 41%</t>
        </is>
      </c>
    </row>
    <row r="13" ht="32" customHeight="1">
      <c r="A13" s="13" t="n">
        <v>9</v>
      </c>
      <c r="B13" s="13" t="inlineStr">
        <is>
          <t>Zephyr Apparel Group</t>
        </is>
      </c>
      <c r="C13" s="13" t="n">
        <v>2023</v>
      </c>
      <c r="D13" s="22" t="n">
        <v>130</v>
      </c>
      <c r="E13" s="22" t="n"/>
      <c r="F13" s="22" t="n">
        <v>130</v>
      </c>
      <c r="G13" s="22" t="n">
        <v>280</v>
      </c>
      <c r="H13" s="22" t="n">
        <v>440</v>
      </c>
      <c r="I13" s="22" t="n">
        <v>545</v>
      </c>
      <c r="J13" s="13" t="inlineStr">
        <is>
          <t>4.2x</t>
        </is>
      </c>
      <c r="K13" s="23" t="inlineStr">
        <is>
          <t>Inventory carrying cost −$2.1M in year 2</t>
        </is>
      </c>
    </row>
    <row r="14" ht="32" customHeight="1">
      <c r="A14" s="13" t="n">
        <v>10</v>
      </c>
      <c r="B14" s="13" t="inlineStr">
        <is>
          <t>Cascade Food Services</t>
        </is>
      </c>
      <c r="C14" s="13" t="n">
        <v>2023</v>
      </c>
      <c r="D14" s="22" t="n">
        <v>140</v>
      </c>
      <c r="E14" s="22" t="n"/>
      <c r="F14" s="22" t="n">
        <v>140</v>
      </c>
      <c r="G14" s="22" t="n">
        <v>265</v>
      </c>
      <c r="H14" s="22" t="n">
        <v>410</v>
      </c>
      <c r="I14" s="22" t="n">
        <v>495</v>
      </c>
      <c r="J14" s="13" t="inlineStr">
        <is>
          <t>3.5x</t>
        </is>
      </c>
      <c r="K14" s="23" t="inlineStr">
        <is>
          <t>Supplier risk scoring prevented 3 major disruptions</t>
        </is>
      </c>
    </row>
    <row r="15">
      <c r="A15" s="20" t="n"/>
      <c r="B15" s="20" t="inlineStr">
        <is>
          <t>Total Top 10</t>
        </is>
      </c>
      <c r="C15" s="20" t="n"/>
      <c r="D15" s="20" t="n"/>
      <c r="E15" s="21">
        <f>SUM(E5:E14)</f>
        <v/>
      </c>
      <c r="F15" s="21">
        <f>SUM(F5:F14)</f>
        <v/>
      </c>
      <c r="G15" s="21">
        <f>SUM(G5:G14)</f>
        <v/>
      </c>
      <c r="H15" s="21">
        <f>SUM(H5:H14)</f>
        <v/>
      </c>
      <c r="I15" s="21">
        <f>SUM(I5:I14)</f>
        <v/>
      </c>
      <c r="J15" s="20" t="n"/>
      <c r="K15" s="20" t="n"/>
    </row>
    <row r="16">
      <c r="B16" s="11" t="inlineStr">
        <is>
          <t>% of company ARR</t>
        </is>
      </c>
      <c r="I16" s="24" t="inlineStr">
        <is>
          <t>54.0%</t>
        </is>
      </c>
    </row>
  </sheetData>
  <mergeCells count="2">
    <mergeCell ref="A1:J1"/>
    <mergeCell ref="A2:J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1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" customWidth="1" min="1" max="1"/>
    <col width="26" customWidth="1" min="2" max="2"/>
    <col width="8" customWidth="1" min="3" max="3"/>
    <col width="15" customWidth="1" min="4" max="4"/>
    <col width="12" customWidth="1" min="5" max="5"/>
    <col width="13" customWidth="1" min="6" max="6"/>
    <col width="12" customWidth="1" min="7" max="7"/>
    <col width="48" customWidth="1" min="8" max="8"/>
    <col width="13" customWidth="1" min="9" max="9"/>
  </cols>
  <sheetData>
    <row r="1">
      <c r="A1" s="10" t="inlineStr">
        <is>
          <t>Churn &amp; Downsell Log · Trailing 12 Months</t>
        </is>
      </c>
    </row>
    <row r="2">
      <c r="A2" s="11" t="inlineStr">
        <is>
          <t>All logos churned or downsold since 4/1/2025 with root-cause analysis. Source: Gainsight churn tickets.</t>
        </is>
      </c>
    </row>
    <row r="4">
      <c r="A4" s="12" t="inlineStr">
        <is>
          <t>#</t>
        </is>
      </c>
      <c r="B4" s="12" t="inlineStr">
        <is>
          <t>Customer</t>
        </is>
      </c>
      <c r="C4" s="12" t="inlineStr">
        <is>
          <t>Cohort</t>
        </is>
      </c>
      <c r="D4" s="12" t="inlineStr">
        <is>
          <t>Vertical</t>
        </is>
      </c>
      <c r="E4" s="12" t="inlineStr">
        <is>
          <t>Peak ARR ($K)</t>
        </is>
      </c>
      <c r="F4" s="12" t="inlineStr">
        <is>
          <t>Churn Date</t>
        </is>
      </c>
      <c r="G4" s="12" t="inlineStr">
        <is>
          <t>Type</t>
        </is>
      </c>
      <c r="H4" s="12" t="inlineStr">
        <is>
          <t>Root Cause</t>
        </is>
      </c>
      <c r="I4" s="12" t="inlineStr">
        <is>
          <t>Avoidable?</t>
        </is>
      </c>
    </row>
    <row r="5" ht="28" customHeight="1">
      <c r="A5" s="13" t="n">
        <v>1</v>
      </c>
      <c r="B5" s="13" t="inlineStr">
        <is>
          <t>Stratus Components</t>
        </is>
      </c>
      <c r="C5" s="13" t="n">
        <v>2022</v>
      </c>
      <c r="D5" s="13" t="inlineStr">
        <is>
          <t>Manufacturing</t>
        </is>
      </c>
      <c r="E5" s="14" t="n">
        <v>340</v>
      </c>
      <c r="F5" s="13" t="inlineStr">
        <is>
          <t>2025-06-30</t>
        </is>
      </c>
      <c r="G5" s="25" t="inlineStr">
        <is>
          <t>Full churn</t>
        </is>
      </c>
      <c r="H5" s="23" t="inlineStr">
        <is>
          <t>Competitive loss to SAP IBP — bundled with S/4 migration</t>
        </is>
      </c>
      <c r="I5" s="13" t="inlineStr">
        <is>
          <t>No</t>
        </is>
      </c>
    </row>
    <row r="6" ht="28" customHeight="1">
      <c r="A6" s="13" t="n">
        <v>2</v>
      </c>
      <c r="B6" s="13" t="inlineStr">
        <is>
          <t>Maple Creek Foods</t>
        </is>
      </c>
      <c r="C6" s="13" t="n">
        <v>2023</v>
      </c>
      <c r="D6" s="13" t="inlineStr">
        <is>
          <t>Food &amp; Bev</t>
        </is>
      </c>
      <c r="E6" s="14" t="n">
        <v>180</v>
      </c>
      <c r="F6" s="13" t="inlineStr">
        <is>
          <t>2025-09-30</t>
        </is>
      </c>
      <c r="G6" s="25" t="inlineStr">
        <is>
          <t>Full churn</t>
        </is>
      </c>
      <c r="H6" s="23" t="inlineStr">
        <is>
          <t>Acquired by Kroger; consolidated onto Kroger's platform</t>
        </is>
      </c>
      <c r="I6" s="13" t="inlineStr">
        <is>
          <t>No</t>
        </is>
      </c>
    </row>
    <row r="7" ht="28" customHeight="1">
      <c r="A7" s="13" t="n">
        <v>3</v>
      </c>
      <c r="B7" s="13" t="inlineStr">
        <is>
          <t>Summit Trail Retail</t>
        </is>
      </c>
      <c r="C7" s="13" t="n">
        <v>2024</v>
      </c>
      <c r="D7" s="13" t="inlineStr">
        <is>
          <t>Retail/CPG</t>
        </is>
      </c>
      <c r="E7" s="14" t="n">
        <v>220</v>
      </c>
      <c r="F7" s="13" t="inlineStr">
        <is>
          <t>2025-11-30</t>
        </is>
      </c>
      <c r="G7" s="25" t="inlineStr">
        <is>
          <t>Full churn</t>
        </is>
      </c>
      <c r="H7" s="23" t="inlineStr">
        <is>
          <t>Budget cut — new CFO froze SaaS spend. Champion left.</t>
        </is>
      </c>
      <c r="I7" s="13" t="inlineStr">
        <is>
          <t>Partial</t>
        </is>
      </c>
    </row>
    <row r="8" ht="28" customHeight="1">
      <c r="A8" s="13" t="n">
        <v>4</v>
      </c>
      <c r="B8" s="13" t="inlineStr">
        <is>
          <t>Durham Metal Works</t>
        </is>
      </c>
      <c r="C8" s="13" t="n">
        <v>2023</v>
      </c>
      <c r="D8" s="13" t="inlineStr">
        <is>
          <t>Manufacturing</t>
        </is>
      </c>
      <c r="E8" s="14" t="n">
        <v>185</v>
      </c>
      <c r="F8" s="13" t="inlineStr">
        <is>
          <t>2026-02-15</t>
        </is>
      </c>
      <c r="G8" s="25" t="inlineStr">
        <is>
          <t>Full churn</t>
        </is>
      </c>
      <c r="H8" s="23" t="inlineStr">
        <is>
          <t>Competitive loss to SAP IBP on S/4 migration</t>
        </is>
      </c>
      <c r="I8" s="13" t="inlineStr">
        <is>
          <t>No</t>
        </is>
      </c>
    </row>
    <row r="9" ht="28" customHeight="1">
      <c r="A9" s="13" t="n">
        <v>5</v>
      </c>
      <c r="B9" s="13" t="inlineStr">
        <is>
          <t>Riverbend Logistics</t>
        </is>
      </c>
      <c r="C9" s="13" t="n">
        <v>2024</v>
      </c>
      <c r="D9" s="13" t="inlineStr">
        <is>
          <t>Logistics/3PL</t>
        </is>
      </c>
      <c r="E9" s="14" t="n">
        <v>125</v>
      </c>
      <c r="F9" s="13" t="inlineStr">
        <is>
          <t>2025-07-15</t>
        </is>
      </c>
      <c r="G9" s="26" t="inlineStr">
        <is>
          <t>Downsell</t>
        </is>
      </c>
      <c r="H9" s="23" t="inlineStr">
        <is>
          <t>Dropped Signal module; kept Visibility. Champion pushback on ML.</t>
        </is>
      </c>
      <c r="I9" s="13" t="inlineStr">
        <is>
          <t>Yes</t>
        </is>
      </c>
    </row>
    <row r="10" ht="28" customHeight="1">
      <c r="A10" s="13" t="n">
        <v>6</v>
      </c>
      <c r="B10" s="13" t="inlineStr">
        <is>
          <t>Oakwood Apparel Co</t>
        </is>
      </c>
      <c r="C10" s="13" t="n">
        <v>2024</v>
      </c>
      <c r="D10" s="13" t="inlineStr">
        <is>
          <t>Apparel</t>
        </is>
      </c>
      <c r="E10" s="14" t="n">
        <v>95</v>
      </c>
      <c r="F10" s="13" t="inlineStr">
        <is>
          <t>2025-10-31</t>
        </is>
      </c>
      <c r="G10" s="26" t="inlineStr">
        <is>
          <t>Downsell</t>
        </is>
      </c>
      <c r="H10" s="23" t="inlineStr">
        <is>
          <t>Seat reduction after layoffs</t>
        </is>
      </c>
      <c r="I10" s="13" t="inlineStr">
        <is>
          <t>No</t>
        </is>
      </c>
    </row>
    <row r="11" ht="28" customHeight="1">
      <c r="A11" s="13" t="n">
        <v>7</v>
      </c>
      <c r="B11" s="13" t="inlineStr">
        <is>
          <t>Crestline Ingredients</t>
        </is>
      </c>
      <c r="C11" s="13" t="n">
        <v>2023</v>
      </c>
      <c r="D11" s="13" t="inlineStr">
        <is>
          <t>Food &amp; Bev</t>
        </is>
      </c>
      <c r="E11" s="14" t="n">
        <v>160</v>
      </c>
      <c r="F11" s="13" t="inlineStr">
        <is>
          <t>2026-01-20</t>
        </is>
      </c>
      <c r="G11" s="26" t="inlineStr">
        <is>
          <t>Downsell</t>
        </is>
      </c>
      <c r="H11" s="23" t="inlineStr">
        <is>
          <t>Downgraded from Enterprise to Growth tier; still evaluating re-upgrade</t>
        </is>
      </c>
      <c r="I11" s="13" t="inlineStr">
        <is>
          <t>Partial</t>
        </is>
      </c>
    </row>
    <row r="12" ht="28" customHeight="1">
      <c r="A12" s="13" t="n">
        <v>8</v>
      </c>
      <c r="B12" s="13" t="inlineStr">
        <is>
          <t>Wescott Chemical</t>
        </is>
      </c>
      <c r="C12" s="13" t="n">
        <v>2025</v>
      </c>
      <c r="D12" s="13" t="inlineStr">
        <is>
          <t>Manufacturing</t>
        </is>
      </c>
      <c r="E12" s="14" t="n">
        <v>75</v>
      </c>
      <c r="F12" s="13" t="inlineStr">
        <is>
          <t>2026-03-15</t>
        </is>
      </c>
      <c r="G12" s="26" t="inlineStr">
        <is>
          <t>Downsell</t>
        </is>
      </c>
      <c r="H12" s="23" t="inlineStr">
        <is>
          <t>PoC failed — data quality issues in customer's legacy ERP prevented full deploy</t>
        </is>
      </c>
      <c r="I12" s="13" t="inlineStr">
        <is>
          <t>Yes</t>
        </is>
      </c>
    </row>
    <row r="13">
      <c r="A13" s="19" t="n"/>
      <c r="B13" s="20" t="inlineStr">
        <is>
          <t>Total Churned / Downsold ARR</t>
        </is>
      </c>
      <c r="C13" s="19" t="n"/>
      <c r="D13" s="19" t="n"/>
      <c r="E13" s="21">
        <f>SUM(E5:E12)</f>
        <v/>
      </c>
      <c r="F13" s="19" t="n"/>
      <c r="G13" s="19" t="n"/>
      <c r="H13" s="19" t="n"/>
      <c r="I13" s="19" t="n"/>
    </row>
    <row r="15">
      <c r="A15" s="27" t="inlineStr">
        <is>
          <t>Summary</t>
        </is>
      </c>
    </row>
    <row r="16">
      <c r="A16" s="7" t="inlineStr">
        <is>
          <t>Gross churn (full logo loss)</t>
        </is>
      </c>
      <c r="D16" s="28">
        <f>SUMIFS(E5:E12,G5:G12,"Full churn")</f>
        <v/>
      </c>
    </row>
    <row r="17">
      <c r="A17" s="7" t="inlineStr">
        <is>
          <t>Downsell / contraction</t>
        </is>
      </c>
      <c r="D17" s="28">
        <f>SUMIFS(E5:E12,G5:G12,"Downsell")</f>
        <v/>
      </c>
    </row>
    <row r="18">
      <c r="A18" s="7" t="inlineStr">
        <is>
          <t>Total lost ARR (TTM)</t>
        </is>
      </c>
      <c r="D18" s="28">
        <f>E13</f>
        <v/>
      </c>
    </row>
    <row r="19">
      <c r="A19" s="7" t="inlineStr">
        <is>
          <t>as % of opening ARR</t>
        </is>
      </c>
      <c r="D19" s="29">
        <f>E13/11100</f>
        <v/>
      </c>
    </row>
    <row r="20">
      <c r="A20" s="7" t="inlineStr">
        <is>
          <t>Net retention helped by</t>
        </is>
      </c>
      <c r="D20" s="30" t="inlineStr">
        <is>
          <t>Expansion of $9.4M from 73 logos</t>
        </is>
      </c>
    </row>
    <row r="21">
      <c r="A21" s="7" t="inlineStr">
        <is>
          <t>Gross Dollar Retention (TTM)</t>
        </is>
      </c>
      <c r="D21" s="30" t="inlineStr">
        <is>
          <t>92.0%</t>
        </is>
      </c>
    </row>
  </sheetData>
  <mergeCells count="2">
    <mergeCell ref="A1:I1"/>
    <mergeCell ref="A2:I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00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" customWidth="1" min="1" max="1"/>
    <col width="28" customWidth="1" min="2" max="2"/>
    <col width="16" customWidth="1" min="3" max="3"/>
    <col width="13" customWidth="1" min="4" max="4"/>
    <col width="14" customWidth="1" min="5" max="5"/>
    <col width="13" customWidth="1" min="6" max="6"/>
    <col width="11" customWidth="1" min="7" max="7"/>
    <col width="13" customWidth="1" min="8" max="8"/>
    <col width="13" customWidth="1" min="9" max="9"/>
    <col width="18" customWidth="1" min="10" max="10"/>
  </cols>
  <sheetData>
    <row r="1">
      <c r="A1" s="10" t="inlineStr">
        <is>
          <t>Open Pipeline · As of 4/1/2026</t>
        </is>
      </c>
    </row>
    <row r="2">
      <c r="A2" s="11" t="inlineStr">
        <is>
          <t>All open opportunities. $118M total pipeline / $42M weighted. Source: Salesforce pipeline report.</t>
        </is>
      </c>
    </row>
    <row r="4">
      <c r="A4" s="12" t="inlineStr">
        <is>
          <t>#</t>
        </is>
      </c>
      <c r="B4" s="12" t="inlineStr">
        <is>
          <t>Account</t>
        </is>
      </c>
      <c r="C4" s="12" t="inlineStr">
        <is>
          <t>Vertical</t>
        </is>
      </c>
      <c r="D4" s="12" t="inlineStr">
        <is>
          <t>Segment</t>
        </is>
      </c>
      <c r="E4" s="12" t="inlineStr">
        <is>
          <t>Stage</t>
        </is>
      </c>
      <c r="F4" s="12" t="inlineStr">
        <is>
          <t>Deal Size ($K)</t>
        </is>
      </c>
      <c r="G4" s="12" t="inlineStr">
        <is>
          <t>Probability</t>
        </is>
      </c>
      <c r="H4" s="12" t="inlineStr">
        <is>
          <t>Weighted ($K)</t>
        </is>
      </c>
      <c r="I4" s="12" t="inlineStr">
        <is>
          <t>Close Date</t>
        </is>
      </c>
      <c r="J4" s="12" t="inlineStr">
        <is>
          <t>AE Owner</t>
        </is>
      </c>
    </row>
    <row r="5">
      <c r="A5" s="13" t="n">
        <v>1</v>
      </c>
      <c r="B5" s="13" t="inlineStr">
        <is>
          <t>Yonder Retail Group</t>
        </is>
      </c>
      <c r="C5" s="13" t="inlineStr">
        <is>
          <t>Retail/CPG</t>
        </is>
      </c>
      <c r="D5" s="13" t="inlineStr">
        <is>
          <t>Growth</t>
        </is>
      </c>
      <c r="E5" s="13" t="inlineStr">
        <is>
          <t>1 - Qualify</t>
        </is>
      </c>
      <c r="F5" s="14" t="n">
        <v>1577</v>
      </c>
      <c r="G5" s="31" t="n">
        <v>0.1</v>
      </c>
      <c r="H5" s="14" t="n">
        <v>158</v>
      </c>
      <c r="I5" s="13" t="inlineStr">
        <is>
          <t>2026-10-31</t>
        </is>
      </c>
      <c r="J5" s="13" t="inlineStr">
        <is>
          <t>Priya Venkat</t>
        </is>
      </c>
    </row>
    <row r="6">
      <c r="A6" s="13" t="n">
        <v>2</v>
      </c>
      <c r="B6" s="13" t="inlineStr">
        <is>
          <t>Isle Chemical Co</t>
        </is>
      </c>
      <c r="C6" s="13" t="inlineStr">
        <is>
          <t>Chemicals</t>
        </is>
      </c>
      <c r="D6" s="13" t="inlineStr">
        <is>
          <t>Enterprise</t>
        </is>
      </c>
      <c r="E6" s="13" t="inlineStr">
        <is>
          <t>1 - Qualify</t>
        </is>
      </c>
      <c r="F6" s="14" t="n">
        <v>1353</v>
      </c>
      <c r="G6" s="31" t="n">
        <v>0.1</v>
      </c>
      <c r="H6" s="14" t="n">
        <v>135</v>
      </c>
      <c r="I6" s="13" t="inlineStr">
        <is>
          <t>2026-09-15</t>
        </is>
      </c>
      <c r="J6" s="13" t="inlineStr">
        <is>
          <t>Michael Chen</t>
        </is>
      </c>
    </row>
    <row r="7">
      <c r="A7" s="13" t="n">
        <v>3</v>
      </c>
      <c r="B7" s="13" t="inlineStr">
        <is>
          <t>Crest Retail Group</t>
        </is>
      </c>
      <c r="C7" s="13" t="inlineStr">
        <is>
          <t>Retail/CPG</t>
        </is>
      </c>
      <c r="D7" s="13" t="inlineStr">
        <is>
          <t>Enterprise</t>
        </is>
      </c>
      <c r="E7" s="13" t="inlineStr">
        <is>
          <t>1 - Qualify</t>
        </is>
      </c>
      <c r="F7" s="14" t="n">
        <v>1296</v>
      </c>
      <c r="G7" s="31" t="n">
        <v>0.1</v>
      </c>
      <c r="H7" s="14" t="n">
        <v>130</v>
      </c>
      <c r="I7" s="13" t="inlineStr">
        <is>
          <t>2026-07-15</t>
        </is>
      </c>
      <c r="J7" s="13" t="inlineStr">
        <is>
          <t>Jennifer Liu</t>
        </is>
      </c>
    </row>
    <row r="8">
      <c r="A8" s="13" t="n">
        <v>4</v>
      </c>
      <c r="B8" s="13" t="inlineStr">
        <is>
          <t>Hexagon Health Systems</t>
        </is>
      </c>
      <c r="C8" s="13" t="inlineStr">
        <is>
          <t>Healthcare/Pharma</t>
        </is>
      </c>
      <c r="D8" s="13" t="inlineStr">
        <is>
          <t>Enterprise</t>
        </is>
      </c>
      <c r="E8" s="13" t="inlineStr">
        <is>
          <t>1 - Qualify</t>
        </is>
      </c>
      <c r="F8" s="14" t="n">
        <v>1285</v>
      </c>
      <c r="G8" s="31" t="n">
        <v>0.1</v>
      </c>
      <c r="H8" s="14" t="n">
        <v>128</v>
      </c>
      <c r="I8" s="13" t="inlineStr">
        <is>
          <t>2026-08-31</t>
        </is>
      </c>
      <c r="J8" s="13" t="inlineStr">
        <is>
          <t>Sarah Blackwood</t>
        </is>
      </c>
    </row>
    <row r="9">
      <c r="A9" s="13" t="n">
        <v>5</v>
      </c>
      <c r="B9" s="13" t="inlineStr">
        <is>
          <t>Spire Manufacturing Corp</t>
        </is>
      </c>
      <c r="C9" s="13" t="inlineStr">
        <is>
          <t>Manufacturing</t>
        </is>
      </c>
      <c r="D9" s="13" t="inlineStr">
        <is>
          <t>Enterprise</t>
        </is>
      </c>
      <c r="E9" s="13" t="inlineStr">
        <is>
          <t>1 - Qualify</t>
        </is>
      </c>
      <c r="F9" s="14" t="n">
        <v>1238</v>
      </c>
      <c r="G9" s="31" t="n">
        <v>0.1</v>
      </c>
      <c r="H9" s="14" t="n">
        <v>124</v>
      </c>
      <c r="I9" s="13" t="inlineStr">
        <is>
          <t>2026-11-30</t>
        </is>
      </c>
      <c r="J9" s="13" t="inlineStr">
        <is>
          <t>Sarah Blackwood</t>
        </is>
      </c>
    </row>
    <row r="10">
      <c r="A10" s="13" t="n">
        <v>6</v>
      </c>
      <c r="B10" s="13" t="inlineStr">
        <is>
          <t>Altair Retail Group</t>
        </is>
      </c>
      <c r="C10" s="13" t="inlineStr">
        <is>
          <t>Retail/CPG</t>
        </is>
      </c>
      <c r="D10" s="13" t="inlineStr">
        <is>
          <t>Growth</t>
        </is>
      </c>
      <c r="E10" s="13" t="inlineStr">
        <is>
          <t>1 - Qualify</t>
        </is>
      </c>
      <c r="F10" s="14" t="n">
        <v>1227</v>
      </c>
      <c r="G10" s="31" t="n">
        <v>0.1</v>
      </c>
      <c r="H10" s="14" t="n">
        <v>123</v>
      </c>
      <c r="I10" s="13" t="inlineStr">
        <is>
          <t>2026-11-30</t>
        </is>
      </c>
      <c r="J10" s="13" t="inlineStr">
        <is>
          <t>Priya Venkat</t>
        </is>
      </c>
    </row>
    <row r="11">
      <c r="A11" s="13" t="n">
        <v>7</v>
      </c>
      <c r="B11" s="13" t="inlineStr">
        <is>
          <t>Galaxy Pharma</t>
        </is>
      </c>
      <c r="C11" s="13" t="inlineStr">
        <is>
          <t>Healthcare/Pharma</t>
        </is>
      </c>
      <c r="D11" s="13" t="inlineStr">
        <is>
          <t>Enterprise</t>
        </is>
      </c>
      <c r="E11" s="13" t="inlineStr">
        <is>
          <t>1 - Qualify</t>
        </is>
      </c>
      <c r="F11" s="14" t="n">
        <v>1223</v>
      </c>
      <c r="G11" s="31" t="n">
        <v>0.1</v>
      </c>
      <c r="H11" s="14" t="n">
        <v>122</v>
      </c>
      <c r="I11" s="13" t="inlineStr">
        <is>
          <t>2027-01-31</t>
        </is>
      </c>
      <c r="J11" s="13" t="inlineStr">
        <is>
          <t>Jennifer Liu</t>
        </is>
      </c>
    </row>
    <row r="12">
      <c r="A12" s="13" t="n">
        <v>8</v>
      </c>
      <c r="B12" s="13" t="inlineStr">
        <is>
          <t>Garnet Freight Co</t>
        </is>
      </c>
      <c r="C12" s="13" t="inlineStr">
        <is>
          <t>Logistics/3PL</t>
        </is>
      </c>
      <c r="D12" s="13" t="inlineStr">
        <is>
          <t>Growth</t>
        </is>
      </c>
      <c r="E12" s="13" t="inlineStr">
        <is>
          <t>1 - Qualify</t>
        </is>
      </c>
      <c r="F12" s="14" t="n">
        <v>1176</v>
      </c>
      <c r="G12" s="31" t="n">
        <v>0.1</v>
      </c>
      <c r="H12" s="14" t="n">
        <v>118</v>
      </c>
      <c r="I12" s="13" t="inlineStr">
        <is>
          <t>2026-06-30</t>
        </is>
      </c>
      <c r="J12" s="13" t="inlineStr">
        <is>
          <t>Nadia Hassan</t>
        </is>
      </c>
    </row>
    <row r="13">
      <c r="A13" s="13" t="n">
        <v>9</v>
      </c>
      <c r="B13" s="13" t="inlineStr">
        <is>
          <t>Vault Brands</t>
        </is>
      </c>
      <c r="C13" s="13" t="inlineStr">
        <is>
          <t>Retail/CPG</t>
        </is>
      </c>
      <c r="D13" s="13" t="inlineStr">
        <is>
          <t>Enterprise+</t>
        </is>
      </c>
      <c r="E13" s="13" t="inlineStr">
        <is>
          <t>1 - Qualify</t>
        </is>
      </c>
      <c r="F13" s="14" t="n">
        <v>1111</v>
      </c>
      <c r="G13" s="31" t="n">
        <v>0.1</v>
      </c>
      <c r="H13" s="14" t="n">
        <v>111</v>
      </c>
      <c r="I13" s="13" t="inlineStr">
        <is>
          <t>2026-08-31</t>
        </is>
      </c>
      <c r="J13" s="13" t="inlineStr">
        <is>
          <t>Rachel Torres</t>
        </is>
      </c>
    </row>
    <row r="14">
      <c r="A14" s="13" t="n">
        <v>10</v>
      </c>
      <c r="B14" s="13" t="inlineStr">
        <is>
          <t>Icarus Manufacturing Corp</t>
        </is>
      </c>
      <c r="C14" s="13" t="inlineStr">
        <is>
          <t>Manufacturing</t>
        </is>
      </c>
      <c r="D14" s="13" t="inlineStr">
        <is>
          <t>Growth</t>
        </is>
      </c>
      <c r="E14" s="13" t="inlineStr">
        <is>
          <t>1 - Qualify</t>
        </is>
      </c>
      <c r="F14" s="14" t="n">
        <v>1108</v>
      </c>
      <c r="G14" s="31" t="n">
        <v>0.1</v>
      </c>
      <c r="H14" s="14" t="n">
        <v>111</v>
      </c>
      <c r="I14" s="13" t="inlineStr">
        <is>
          <t>2026-07-15</t>
        </is>
      </c>
      <c r="J14" s="13" t="inlineStr">
        <is>
          <t>James Kelly</t>
        </is>
      </c>
    </row>
    <row r="15">
      <c r="A15" s="13" t="n">
        <v>11</v>
      </c>
      <c r="B15" s="13" t="inlineStr">
        <is>
          <t>Prism Logistics</t>
        </is>
      </c>
      <c r="C15" s="13" t="inlineStr">
        <is>
          <t>Logistics/3PL</t>
        </is>
      </c>
      <c r="D15" s="13" t="inlineStr">
        <is>
          <t>Enterprise+</t>
        </is>
      </c>
      <c r="E15" s="13" t="inlineStr">
        <is>
          <t>1 - Qualify</t>
        </is>
      </c>
      <c r="F15" s="14" t="n">
        <v>1083</v>
      </c>
      <c r="G15" s="31" t="n">
        <v>0.1</v>
      </c>
      <c r="H15" s="14" t="n">
        <v>108</v>
      </c>
      <c r="I15" s="13" t="inlineStr">
        <is>
          <t>2026-10-31</t>
        </is>
      </c>
      <c r="J15" s="13" t="inlineStr">
        <is>
          <t>Priya Venkat</t>
        </is>
      </c>
    </row>
    <row r="16">
      <c r="A16" s="13" t="n">
        <v>12</v>
      </c>
      <c r="B16" s="13" t="inlineStr">
        <is>
          <t>Sable Chemical Co</t>
        </is>
      </c>
      <c r="C16" s="13" t="inlineStr">
        <is>
          <t>Chemicals</t>
        </is>
      </c>
      <c r="D16" s="13" t="inlineStr">
        <is>
          <t>Enterprise+</t>
        </is>
      </c>
      <c r="E16" s="13" t="inlineStr">
        <is>
          <t>1 - Qualify</t>
        </is>
      </c>
      <c r="F16" s="14" t="n">
        <v>1072</v>
      </c>
      <c r="G16" s="31" t="n">
        <v>0.1</v>
      </c>
      <c r="H16" s="14" t="n">
        <v>107</v>
      </c>
      <c r="I16" s="13" t="inlineStr">
        <is>
          <t>2026-06-30</t>
        </is>
      </c>
      <c r="J16" s="13" t="inlineStr">
        <is>
          <t>James Kelly</t>
        </is>
      </c>
    </row>
    <row r="17">
      <c r="A17" s="13" t="n">
        <v>13</v>
      </c>
      <c r="B17" s="13" t="inlineStr">
        <is>
          <t>Apex Foods</t>
        </is>
      </c>
      <c r="C17" s="13" t="inlineStr">
        <is>
          <t>Food &amp; Bev</t>
        </is>
      </c>
      <c r="D17" s="13" t="inlineStr">
        <is>
          <t>Enterprise</t>
        </is>
      </c>
      <c r="E17" s="13" t="inlineStr">
        <is>
          <t>1 - Qualify</t>
        </is>
      </c>
      <c r="F17" s="14" t="n">
        <v>1072</v>
      </c>
      <c r="G17" s="31" t="n">
        <v>0.1</v>
      </c>
      <c r="H17" s="14" t="n">
        <v>107</v>
      </c>
      <c r="I17" s="13" t="inlineStr">
        <is>
          <t>2026-09-15</t>
        </is>
      </c>
      <c r="J17" s="13" t="inlineStr">
        <is>
          <t>Victor Moreno</t>
        </is>
      </c>
    </row>
    <row r="18">
      <c r="A18" s="13" t="n">
        <v>14</v>
      </c>
      <c r="B18" s="13" t="inlineStr">
        <is>
          <t>Bastion Health Systems</t>
        </is>
      </c>
      <c r="C18" s="13" t="inlineStr">
        <is>
          <t>Healthcare/Pharma</t>
        </is>
      </c>
      <c r="D18" s="13" t="inlineStr">
        <is>
          <t>Growth</t>
        </is>
      </c>
      <c r="E18" s="13" t="inlineStr">
        <is>
          <t>1 - Qualify</t>
        </is>
      </c>
      <c r="F18" s="14" t="n">
        <v>1028</v>
      </c>
      <c r="G18" s="31" t="n">
        <v>0.1</v>
      </c>
      <c r="H18" s="14" t="n">
        <v>103</v>
      </c>
      <c r="I18" s="13" t="inlineStr">
        <is>
          <t>2026-11-30</t>
        </is>
      </c>
      <c r="J18" s="13" t="inlineStr">
        <is>
          <t>Priya Venkat</t>
        </is>
      </c>
    </row>
    <row r="19">
      <c r="A19" s="13" t="n">
        <v>15</v>
      </c>
      <c r="B19" s="13" t="inlineStr">
        <is>
          <t>Dayton Foods</t>
        </is>
      </c>
      <c r="C19" s="13" t="inlineStr">
        <is>
          <t>Food &amp; Bev</t>
        </is>
      </c>
      <c r="D19" s="13" t="inlineStr">
        <is>
          <t>Enterprise</t>
        </is>
      </c>
      <c r="E19" s="13" t="inlineStr">
        <is>
          <t>1 - Qualify</t>
        </is>
      </c>
      <c r="F19" s="14" t="n">
        <v>1014</v>
      </c>
      <c r="G19" s="31" t="n">
        <v>0.1</v>
      </c>
      <c r="H19" s="14" t="n">
        <v>101</v>
      </c>
      <c r="I19" s="13" t="inlineStr">
        <is>
          <t>2026-11-30</t>
        </is>
      </c>
      <c r="J19" s="13" t="inlineStr">
        <is>
          <t>Daniel Okonkwo</t>
        </is>
      </c>
    </row>
    <row r="20">
      <c r="A20" s="13" t="n">
        <v>16</v>
      </c>
      <c r="B20" s="13" t="inlineStr">
        <is>
          <t>Elara Freight Co</t>
        </is>
      </c>
      <c r="C20" s="13" t="inlineStr">
        <is>
          <t>Logistics/3PL</t>
        </is>
      </c>
      <c r="D20" s="13" t="inlineStr">
        <is>
          <t>Enterprise</t>
        </is>
      </c>
      <c r="E20" s="13" t="inlineStr">
        <is>
          <t>1 - Qualify</t>
        </is>
      </c>
      <c r="F20" s="14" t="n">
        <v>1000</v>
      </c>
      <c r="G20" s="31" t="n">
        <v>0.1</v>
      </c>
      <c r="H20" s="14" t="n">
        <v>100</v>
      </c>
      <c r="I20" s="13" t="inlineStr">
        <is>
          <t>2026-11-30</t>
        </is>
      </c>
      <c r="J20" s="13" t="inlineStr">
        <is>
          <t>Daniel Okonkwo</t>
        </is>
      </c>
    </row>
    <row r="21">
      <c r="A21" s="13" t="n">
        <v>17</v>
      </c>
      <c r="B21" s="13" t="inlineStr">
        <is>
          <t>Jasper Logistics</t>
        </is>
      </c>
      <c r="C21" s="13" t="inlineStr">
        <is>
          <t>Logistics/3PL</t>
        </is>
      </c>
      <c r="D21" s="13" t="inlineStr">
        <is>
          <t>Enterprise</t>
        </is>
      </c>
      <c r="E21" s="13" t="inlineStr">
        <is>
          <t>1 - Qualify</t>
        </is>
      </c>
      <c r="F21" s="14" t="n">
        <v>967</v>
      </c>
      <c r="G21" s="31" t="n">
        <v>0.1</v>
      </c>
      <c r="H21" s="14" t="n">
        <v>97</v>
      </c>
      <c r="I21" s="13" t="inlineStr">
        <is>
          <t>2026-11-30</t>
        </is>
      </c>
      <c r="J21" s="13" t="inlineStr">
        <is>
          <t>Sarah Blackwood</t>
        </is>
      </c>
    </row>
    <row r="22">
      <c r="A22" s="13" t="n">
        <v>18</v>
      </c>
      <c r="B22" s="13" t="inlineStr">
        <is>
          <t>Juno Brands</t>
        </is>
      </c>
      <c r="C22" s="13" t="inlineStr">
        <is>
          <t>Retail/CPG</t>
        </is>
      </c>
      <c r="D22" s="13" t="inlineStr">
        <is>
          <t>Enterprise</t>
        </is>
      </c>
      <c r="E22" s="13" t="inlineStr">
        <is>
          <t>1 - Qualify</t>
        </is>
      </c>
      <c r="F22" s="14" t="n">
        <v>956</v>
      </c>
      <c r="G22" s="31" t="n">
        <v>0.1</v>
      </c>
      <c r="H22" s="14" t="n">
        <v>96</v>
      </c>
      <c r="I22" s="13" t="inlineStr">
        <is>
          <t>2026-09-30</t>
        </is>
      </c>
      <c r="J22" s="13" t="inlineStr">
        <is>
          <t>Jennifer Liu</t>
        </is>
      </c>
    </row>
    <row r="23">
      <c r="A23" s="13" t="n">
        <v>19</v>
      </c>
      <c r="B23" s="13" t="inlineStr">
        <is>
          <t>Pyxis Freight Co</t>
        </is>
      </c>
      <c r="C23" s="13" t="inlineStr">
        <is>
          <t>Logistics/3PL</t>
        </is>
      </c>
      <c r="D23" s="13" t="inlineStr">
        <is>
          <t>Enterprise</t>
        </is>
      </c>
      <c r="E23" s="13" t="inlineStr">
        <is>
          <t>1 - Qualify</t>
        </is>
      </c>
      <c r="F23" s="14" t="n">
        <v>895</v>
      </c>
      <c r="G23" s="31" t="n">
        <v>0.1</v>
      </c>
      <c r="H23" s="14" t="n">
        <v>89</v>
      </c>
      <c r="I23" s="13" t="inlineStr">
        <is>
          <t>2026-08-31</t>
        </is>
      </c>
      <c r="J23" s="13" t="inlineStr">
        <is>
          <t>Nadia Hassan</t>
        </is>
      </c>
    </row>
    <row r="24">
      <c r="A24" s="13" t="n">
        <v>20</v>
      </c>
      <c r="B24" s="13" t="inlineStr">
        <is>
          <t>Mesa Industries</t>
        </is>
      </c>
      <c r="C24" s="13" t="inlineStr">
        <is>
          <t>Manufacturing</t>
        </is>
      </c>
      <c r="D24" s="13" t="inlineStr">
        <is>
          <t>Enterprise</t>
        </is>
      </c>
      <c r="E24" s="13" t="inlineStr">
        <is>
          <t>1 - Qualify</t>
        </is>
      </c>
      <c r="F24" s="14" t="n">
        <v>862</v>
      </c>
      <c r="G24" s="31" t="n">
        <v>0.1</v>
      </c>
      <c r="H24" s="14" t="n">
        <v>86</v>
      </c>
      <c r="I24" s="13" t="inlineStr">
        <is>
          <t>2026-08-31</t>
        </is>
      </c>
      <c r="J24" s="13" t="inlineStr">
        <is>
          <t>Michael Chen</t>
        </is>
      </c>
    </row>
    <row r="25">
      <c r="A25" s="13" t="n">
        <v>21</v>
      </c>
      <c r="B25" s="13" t="inlineStr">
        <is>
          <t>Yarrow Pharma</t>
        </is>
      </c>
      <c r="C25" s="13" t="inlineStr">
        <is>
          <t>Healthcare/Pharma</t>
        </is>
      </c>
      <c r="D25" s="13" t="inlineStr">
        <is>
          <t>Growth</t>
        </is>
      </c>
      <c r="E25" s="13" t="inlineStr">
        <is>
          <t>1 - Qualify</t>
        </is>
      </c>
      <c r="F25" s="14" t="n">
        <v>834</v>
      </c>
      <c r="G25" s="31" t="n">
        <v>0.1</v>
      </c>
      <c r="H25" s="14" t="n">
        <v>83</v>
      </c>
      <c r="I25" s="13" t="inlineStr">
        <is>
          <t>2026-09-30</t>
        </is>
      </c>
      <c r="J25" s="13" t="inlineStr">
        <is>
          <t>Michael Chen</t>
        </is>
      </c>
    </row>
    <row r="26">
      <c r="A26" s="13" t="n">
        <v>22</v>
      </c>
      <c r="B26" s="13" t="inlineStr">
        <is>
          <t>Lariat Health Systems</t>
        </is>
      </c>
      <c r="C26" s="13" t="inlineStr">
        <is>
          <t>Healthcare/Pharma</t>
        </is>
      </c>
      <c r="D26" s="13" t="inlineStr">
        <is>
          <t>Growth</t>
        </is>
      </c>
      <c r="E26" s="13" t="inlineStr">
        <is>
          <t>1 - Qualify</t>
        </is>
      </c>
      <c r="F26" s="14" t="n">
        <v>783</v>
      </c>
      <c r="G26" s="31" t="n">
        <v>0.1</v>
      </c>
      <c r="H26" s="14" t="n">
        <v>78</v>
      </c>
      <c r="I26" s="13" t="inlineStr">
        <is>
          <t>2027-03-31</t>
        </is>
      </c>
      <c r="J26" s="13" t="inlineStr">
        <is>
          <t>Victor Moreno</t>
        </is>
      </c>
    </row>
    <row r="27">
      <c r="A27" s="13" t="n">
        <v>23</v>
      </c>
      <c r="B27" s="13" t="inlineStr">
        <is>
          <t>Leto Brands</t>
        </is>
      </c>
      <c r="C27" s="13" t="inlineStr">
        <is>
          <t>Retail/CPG</t>
        </is>
      </c>
      <c r="D27" s="13" t="inlineStr">
        <is>
          <t>Enterprise</t>
        </is>
      </c>
      <c r="E27" s="13" t="inlineStr">
        <is>
          <t>1 - Qualify</t>
        </is>
      </c>
      <c r="F27" s="14" t="n">
        <v>758</v>
      </c>
      <c r="G27" s="31" t="n">
        <v>0.1</v>
      </c>
      <c r="H27" s="14" t="n">
        <v>76</v>
      </c>
      <c r="I27" s="13" t="inlineStr">
        <is>
          <t>2026-10-31</t>
        </is>
      </c>
      <c r="J27" s="13" t="inlineStr">
        <is>
          <t>Carlos Ramirez</t>
        </is>
      </c>
    </row>
    <row r="28">
      <c r="A28" s="13" t="n">
        <v>24</v>
      </c>
      <c r="B28" s="13" t="inlineStr">
        <is>
          <t>Gemini Chemical Co</t>
        </is>
      </c>
      <c r="C28" s="13" t="inlineStr">
        <is>
          <t>Chemicals</t>
        </is>
      </c>
      <c r="D28" s="13" t="inlineStr">
        <is>
          <t>Enterprise</t>
        </is>
      </c>
      <c r="E28" s="13" t="inlineStr">
        <is>
          <t>1 - Qualify</t>
        </is>
      </c>
      <c r="F28" s="14" t="n">
        <v>747</v>
      </c>
      <c r="G28" s="31" t="n">
        <v>0.1</v>
      </c>
      <c r="H28" s="14" t="n">
        <v>75</v>
      </c>
      <c r="I28" s="13" t="inlineStr">
        <is>
          <t>2027-01-31</t>
        </is>
      </c>
      <c r="J28" s="13" t="inlineStr">
        <is>
          <t>Rachel Torres</t>
        </is>
      </c>
    </row>
    <row r="29">
      <c r="A29" s="13" t="n">
        <v>25</v>
      </c>
      <c r="B29" s="13" t="inlineStr">
        <is>
          <t>Nereid Health Systems</t>
        </is>
      </c>
      <c r="C29" s="13" t="inlineStr">
        <is>
          <t>Healthcare/Pharma</t>
        </is>
      </c>
      <c r="D29" s="13" t="inlineStr">
        <is>
          <t>Enterprise</t>
        </is>
      </c>
      <c r="E29" s="13" t="inlineStr">
        <is>
          <t>1 - Qualify</t>
        </is>
      </c>
      <c r="F29" s="14" t="n">
        <v>689</v>
      </c>
      <c r="G29" s="31" t="n">
        <v>0.1</v>
      </c>
      <c r="H29" s="14" t="n">
        <v>69</v>
      </c>
      <c r="I29" s="13" t="inlineStr">
        <is>
          <t>2026-12-31</t>
        </is>
      </c>
      <c r="J29" s="13" t="inlineStr">
        <is>
          <t>Michael Chen</t>
        </is>
      </c>
    </row>
    <row r="30">
      <c r="A30" s="13" t="n">
        <v>26</v>
      </c>
      <c r="B30" s="13" t="inlineStr">
        <is>
          <t>Onyx Foods</t>
        </is>
      </c>
      <c r="C30" s="13" t="inlineStr">
        <is>
          <t>Food &amp; Bev</t>
        </is>
      </c>
      <c r="D30" s="13" t="inlineStr">
        <is>
          <t>Enterprise</t>
        </is>
      </c>
      <c r="E30" s="13" t="inlineStr">
        <is>
          <t>2 - Discovery</t>
        </is>
      </c>
      <c r="F30" s="14" t="n">
        <v>1960</v>
      </c>
      <c r="G30" s="31" t="n">
        <v>0.2</v>
      </c>
      <c r="H30" s="14" t="n">
        <v>392</v>
      </c>
      <c r="I30" s="13" t="inlineStr">
        <is>
          <t>2027-03-31</t>
        </is>
      </c>
      <c r="J30" s="13" t="inlineStr">
        <is>
          <t>James Kelly</t>
        </is>
      </c>
    </row>
    <row r="31">
      <c r="A31" s="13" t="n">
        <v>27</v>
      </c>
      <c r="B31" s="13" t="inlineStr">
        <is>
          <t>Theia Health Systems</t>
        </is>
      </c>
      <c r="C31" s="13" t="inlineStr">
        <is>
          <t>Healthcare/Pharma</t>
        </is>
      </c>
      <c r="D31" s="13" t="inlineStr">
        <is>
          <t>Growth</t>
        </is>
      </c>
      <c r="E31" s="13" t="inlineStr">
        <is>
          <t>2 - Discovery</t>
        </is>
      </c>
      <c r="F31" s="14" t="n">
        <v>1931</v>
      </c>
      <c r="G31" s="31" t="n">
        <v>0.2</v>
      </c>
      <c r="H31" s="14" t="n">
        <v>386</v>
      </c>
      <c r="I31" s="13" t="inlineStr">
        <is>
          <t>2026-11-30</t>
        </is>
      </c>
      <c r="J31" s="13" t="inlineStr">
        <is>
          <t>Michael Chen</t>
        </is>
      </c>
    </row>
    <row r="32">
      <c r="A32" s="13" t="n">
        <v>28</v>
      </c>
      <c r="B32" s="13" t="inlineStr">
        <is>
          <t>Indigo Retail Group</t>
        </is>
      </c>
      <c r="C32" s="13" t="inlineStr">
        <is>
          <t>Retail/CPG</t>
        </is>
      </c>
      <c r="D32" s="13" t="inlineStr">
        <is>
          <t>Enterprise</t>
        </is>
      </c>
      <c r="E32" s="13" t="inlineStr">
        <is>
          <t>2 - Discovery</t>
        </is>
      </c>
      <c r="F32" s="14" t="n">
        <v>1862</v>
      </c>
      <c r="G32" s="31" t="n">
        <v>0.2</v>
      </c>
      <c r="H32" s="14" t="n">
        <v>372</v>
      </c>
      <c r="I32" s="13" t="inlineStr">
        <is>
          <t>2026-10-31</t>
        </is>
      </c>
      <c r="J32" s="13" t="inlineStr">
        <is>
          <t>Jennifer Liu</t>
        </is>
      </c>
    </row>
    <row r="33">
      <c r="A33" s="13" t="n">
        <v>29</v>
      </c>
      <c r="B33" s="13" t="inlineStr">
        <is>
          <t>Krios Health Systems</t>
        </is>
      </c>
      <c r="C33" s="13" t="inlineStr">
        <is>
          <t>Healthcare/Pharma</t>
        </is>
      </c>
      <c r="D33" s="13" t="inlineStr">
        <is>
          <t>Enterprise</t>
        </is>
      </c>
      <c r="E33" s="13" t="inlineStr">
        <is>
          <t>2 - Discovery</t>
        </is>
      </c>
      <c r="F33" s="14" t="n">
        <v>1804</v>
      </c>
      <c r="G33" s="31" t="n">
        <v>0.2</v>
      </c>
      <c r="H33" s="14" t="n">
        <v>361</v>
      </c>
      <c r="I33" s="13" t="inlineStr">
        <is>
          <t>2026-12-31</t>
        </is>
      </c>
      <c r="J33" s="13" t="inlineStr">
        <is>
          <t>Nadia Hassan</t>
        </is>
      </c>
    </row>
    <row r="34">
      <c r="A34" s="13" t="n">
        <v>30</v>
      </c>
      <c r="B34" s="13" t="inlineStr">
        <is>
          <t>Kairos Brands</t>
        </is>
      </c>
      <c r="C34" s="13" t="inlineStr">
        <is>
          <t>Retail/CPG</t>
        </is>
      </c>
      <c r="D34" s="13" t="inlineStr">
        <is>
          <t>Enterprise</t>
        </is>
      </c>
      <c r="E34" s="13" t="inlineStr">
        <is>
          <t>2 - Discovery</t>
        </is>
      </c>
      <c r="F34" s="14" t="n">
        <v>1707</v>
      </c>
      <c r="G34" s="31" t="n">
        <v>0.2</v>
      </c>
      <c r="H34" s="14" t="n">
        <v>341</v>
      </c>
      <c r="I34" s="13" t="inlineStr">
        <is>
          <t>2026-11-30</t>
        </is>
      </c>
      <c r="J34" s="13" t="inlineStr">
        <is>
          <t>Carlos Ramirez</t>
        </is>
      </c>
    </row>
    <row r="35">
      <c r="A35" s="13" t="n">
        <v>31</v>
      </c>
      <c r="B35" s="13" t="inlineStr">
        <is>
          <t>Xerus Foods</t>
        </is>
      </c>
      <c r="C35" s="13" t="inlineStr">
        <is>
          <t>Food &amp; Bev</t>
        </is>
      </c>
      <c r="D35" s="13" t="inlineStr">
        <is>
          <t>Growth</t>
        </is>
      </c>
      <c r="E35" s="13" t="inlineStr">
        <is>
          <t>2 - Discovery</t>
        </is>
      </c>
      <c r="F35" s="14" t="n">
        <v>1682</v>
      </c>
      <c r="G35" s="31" t="n">
        <v>0.2</v>
      </c>
      <c r="H35" s="14" t="n">
        <v>336</v>
      </c>
      <c r="I35" s="13" t="inlineStr">
        <is>
          <t>2026-08-31</t>
        </is>
      </c>
      <c r="J35" s="13" t="inlineStr">
        <is>
          <t>Victor Moreno</t>
        </is>
      </c>
    </row>
    <row r="36">
      <c r="A36" s="13" t="n">
        <v>32</v>
      </c>
      <c r="B36" s="13" t="inlineStr">
        <is>
          <t>Nimbus Freight Co</t>
        </is>
      </c>
      <c r="C36" s="13" t="inlineStr">
        <is>
          <t>Logistics/3PL</t>
        </is>
      </c>
      <c r="D36" s="13" t="inlineStr">
        <is>
          <t>Enterprise</t>
        </is>
      </c>
      <c r="E36" s="13" t="inlineStr">
        <is>
          <t>2 - Discovery</t>
        </is>
      </c>
      <c r="F36" s="14" t="n">
        <v>1635</v>
      </c>
      <c r="G36" s="31" t="n">
        <v>0.2</v>
      </c>
      <c r="H36" s="14" t="n">
        <v>327</v>
      </c>
      <c r="I36" s="13" t="inlineStr">
        <is>
          <t>2026-07-15</t>
        </is>
      </c>
      <c r="J36" s="13" t="inlineStr">
        <is>
          <t>Victor Moreno</t>
        </is>
      </c>
    </row>
    <row r="37">
      <c r="A37" s="13" t="n">
        <v>33</v>
      </c>
      <c r="B37" s="13" t="inlineStr">
        <is>
          <t>Iris Retail Group</t>
        </is>
      </c>
      <c r="C37" s="13" t="inlineStr">
        <is>
          <t>Retail/CPG</t>
        </is>
      </c>
      <c r="D37" s="13" t="inlineStr">
        <is>
          <t>Growth</t>
        </is>
      </c>
      <c r="E37" s="13" t="inlineStr">
        <is>
          <t>2 - Discovery</t>
        </is>
      </c>
      <c r="F37" s="14" t="n">
        <v>1631</v>
      </c>
      <c r="G37" s="31" t="n">
        <v>0.2</v>
      </c>
      <c r="H37" s="14" t="n">
        <v>326</v>
      </c>
      <c r="I37" s="13" t="inlineStr">
        <is>
          <t>2026-09-15</t>
        </is>
      </c>
      <c r="J37" s="13" t="inlineStr">
        <is>
          <t>Priya Venkat</t>
        </is>
      </c>
    </row>
    <row r="38">
      <c r="A38" s="13" t="n">
        <v>34</v>
      </c>
      <c r="B38" s="13" t="inlineStr">
        <is>
          <t>Quorum Manufacturing Corp</t>
        </is>
      </c>
      <c r="C38" s="13" t="inlineStr">
        <is>
          <t>Manufacturing</t>
        </is>
      </c>
      <c r="D38" s="13" t="inlineStr">
        <is>
          <t>Growth</t>
        </is>
      </c>
      <c r="E38" s="13" t="inlineStr">
        <is>
          <t>2 - Discovery</t>
        </is>
      </c>
      <c r="F38" s="14" t="n">
        <v>1418</v>
      </c>
      <c r="G38" s="31" t="n">
        <v>0.2</v>
      </c>
      <c r="H38" s="14" t="n">
        <v>284</v>
      </c>
      <c r="I38" s="13" t="inlineStr">
        <is>
          <t>2026-09-30</t>
        </is>
      </c>
      <c r="J38" s="13" t="inlineStr">
        <is>
          <t>Sarah Blackwood</t>
        </is>
      </c>
    </row>
    <row r="39">
      <c r="A39" s="13" t="n">
        <v>35</v>
      </c>
      <c r="B39" s="13" t="inlineStr">
        <is>
          <t>Fenix Pharma</t>
        </is>
      </c>
      <c r="C39" s="13" t="inlineStr">
        <is>
          <t>Healthcare/Pharma</t>
        </is>
      </c>
      <c r="D39" s="13" t="inlineStr">
        <is>
          <t>Enterprise+</t>
        </is>
      </c>
      <c r="E39" s="13" t="inlineStr">
        <is>
          <t>2 - Discovery</t>
        </is>
      </c>
      <c r="F39" s="14" t="n">
        <v>1281</v>
      </c>
      <c r="G39" s="31" t="n">
        <v>0.2</v>
      </c>
      <c r="H39" s="14" t="n">
        <v>256</v>
      </c>
      <c r="I39" s="13" t="inlineStr">
        <is>
          <t>2027-01-31</t>
        </is>
      </c>
      <c r="J39" s="13" t="inlineStr">
        <is>
          <t>Ashley Patel</t>
        </is>
      </c>
    </row>
    <row r="40">
      <c r="A40" s="13" t="n">
        <v>36</v>
      </c>
      <c r="B40" s="13" t="inlineStr">
        <is>
          <t>Osprey Retail Group</t>
        </is>
      </c>
      <c r="C40" s="13" t="inlineStr">
        <is>
          <t>Retail/CPG</t>
        </is>
      </c>
      <c r="D40" s="13" t="inlineStr">
        <is>
          <t>Enterprise</t>
        </is>
      </c>
      <c r="E40" s="13" t="inlineStr">
        <is>
          <t>2 - Discovery</t>
        </is>
      </c>
      <c r="F40" s="14" t="n">
        <v>1256</v>
      </c>
      <c r="G40" s="31" t="n">
        <v>0.2</v>
      </c>
      <c r="H40" s="14" t="n">
        <v>251</v>
      </c>
      <c r="I40" s="13" t="inlineStr">
        <is>
          <t>2026-08-31</t>
        </is>
      </c>
      <c r="J40" s="13" t="inlineStr">
        <is>
          <t>Carlos Ramirez</t>
        </is>
      </c>
    </row>
    <row r="41">
      <c r="A41" s="13" t="n">
        <v>37</v>
      </c>
      <c r="B41" s="13" t="inlineStr">
        <is>
          <t>Flint Foods</t>
        </is>
      </c>
      <c r="C41" s="13" t="inlineStr">
        <is>
          <t>Food &amp; Bev</t>
        </is>
      </c>
      <c r="D41" s="13" t="inlineStr">
        <is>
          <t>Enterprise+</t>
        </is>
      </c>
      <c r="E41" s="13" t="inlineStr">
        <is>
          <t>2 - Discovery</t>
        </is>
      </c>
      <c r="F41" s="14" t="n">
        <v>1256</v>
      </c>
      <c r="G41" s="31" t="n">
        <v>0.2</v>
      </c>
      <c r="H41" s="14" t="n">
        <v>251</v>
      </c>
      <c r="I41" s="13" t="inlineStr">
        <is>
          <t>2026-12-31</t>
        </is>
      </c>
      <c r="J41" s="13" t="inlineStr">
        <is>
          <t>Jennifer Liu</t>
        </is>
      </c>
    </row>
    <row r="42">
      <c r="A42" s="13" t="n">
        <v>38</v>
      </c>
      <c r="B42" s="13" t="inlineStr">
        <is>
          <t>Cirrus Pharma</t>
        </is>
      </c>
      <c r="C42" s="13" t="inlineStr">
        <is>
          <t>Healthcare/Pharma</t>
        </is>
      </c>
      <c r="D42" s="13" t="inlineStr">
        <is>
          <t>Enterprise</t>
        </is>
      </c>
      <c r="E42" s="13" t="inlineStr">
        <is>
          <t>2 - Discovery</t>
        </is>
      </c>
      <c r="F42" s="14" t="n">
        <v>996</v>
      </c>
      <c r="G42" s="31" t="n">
        <v>0.2</v>
      </c>
      <c r="H42" s="14" t="n">
        <v>199</v>
      </c>
      <c r="I42" s="13" t="inlineStr">
        <is>
          <t>2026-07-15</t>
        </is>
      </c>
      <c r="J42" s="13" t="inlineStr">
        <is>
          <t>Priya Venkat</t>
        </is>
      </c>
    </row>
    <row r="43">
      <c r="A43" s="13" t="n">
        <v>39</v>
      </c>
      <c r="B43" s="13" t="inlineStr">
        <is>
          <t>Varda Foods</t>
        </is>
      </c>
      <c r="C43" s="13" t="inlineStr">
        <is>
          <t>Food &amp; Bev</t>
        </is>
      </c>
      <c r="D43" s="13" t="inlineStr">
        <is>
          <t>Growth</t>
        </is>
      </c>
      <c r="E43" s="13" t="inlineStr">
        <is>
          <t>2 - Discovery</t>
        </is>
      </c>
      <c r="F43" s="14" t="n">
        <v>978</v>
      </c>
      <c r="G43" s="31" t="n">
        <v>0.2</v>
      </c>
      <c r="H43" s="14" t="n">
        <v>196</v>
      </c>
      <c r="I43" s="13" t="inlineStr">
        <is>
          <t>2026-10-31</t>
        </is>
      </c>
      <c r="J43" s="13" t="inlineStr">
        <is>
          <t>Daniel Okonkwo</t>
        </is>
      </c>
    </row>
    <row r="44">
      <c r="A44" s="13" t="n">
        <v>40</v>
      </c>
      <c r="B44" s="13" t="inlineStr">
        <is>
          <t>Ember Foods</t>
        </is>
      </c>
      <c r="C44" s="13" t="inlineStr">
        <is>
          <t>Food &amp; Bev</t>
        </is>
      </c>
      <c r="D44" s="13" t="inlineStr">
        <is>
          <t>Enterprise</t>
        </is>
      </c>
      <c r="E44" s="13" t="inlineStr">
        <is>
          <t>2 - Discovery</t>
        </is>
      </c>
      <c r="F44" s="14" t="n">
        <v>942</v>
      </c>
      <c r="G44" s="31" t="n">
        <v>0.2</v>
      </c>
      <c r="H44" s="14" t="n">
        <v>188</v>
      </c>
      <c r="I44" s="13" t="inlineStr">
        <is>
          <t>2026-12-31</t>
        </is>
      </c>
      <c r="J44" s="13" t="inlineStr">
        <is>
          <t>Marcus Webb</t>
        </is>
      </c>
    </row>
    <row r="45">
      <c r="A45" s="13" t="n">
        <v>41</v>
      </c>
      <c r="B45" s="13" t="inlineStr">
        <is>
          <t>Mercury Pharma</t>
        </is>
      </c>
      <c r="C45" s="13" t="inlineStr">
        <is>
          <t>Healthcare/Pharma</t>
        </is>
      </c>
      <c r="D45" s="13" t="inlineStr">
        <is>
          <t>Enterprise</t>
        </is>
      </c>
      <c r="E45" s="13" t="inlineStr">
        <is>
          <t>2 - Discovery</t>
        </is>
      </c>
      <c r="F45" s="14" t="n">
        <v>899</v>
      </c>
      <c r="G45" s="31" t="n">
        <v>0.2</v>
      </c>
      <c r="H45" s="14" t="n">
        <v>180</v>
      </c>
      <c r="I45" s="13" t="inlineStr">
        <is>
          <t>2027-03-31</t>
        </is>
      </c>
      <c r="J45" s="13" t="inlineStr">
        <is>
          <t>Marcus Webb</t>
        </is>
      </c>
    </row>
    <row r="46">
      <c r="A46" s="13" t="n">
        <v>42</v>
      </c>
      <c r="B46" s="13" t="inlineStr">
        <is>
          <t>Phobos Chemical Co</t>
        </is>
      </c>
      <c r="C46" s="13" t="inlineStr">
        <is>
          <t>Chemicals</t>
        </is>
      </c>
      <c r="D46" s="13" t="inlineStr">
        <is>
          <t>Enterprise</t>
        </is>
      </c>
      <c r="E46" s="13" t="inlineStr">
        <is>
          <t>2 - Discovery</t>
        </is>
      </c>
      <c r="F46" s="14" t="n">
        <v>881</v>
      </c>
      <c r="G46" s="31" t="n">
        <v>0.2</v>
      </c>
      <c r="H46" s="14" t="n">
        <v>176</v>
      </c>
      <c r="I46" s="13" t="inlineStr">
        <is>
          <t>2026-08-31</t>
        </is>
      </c>
      <c r="J46" s="13" t="inlineStr">
        <is>
          <t>Carlos Ramirez</t>
        </is>
      </c>
    </row>
    <row r="47">
      <c r="A47" s="13" t="n">
        <v>43</v>
      </c>
      <c r="B47" s="13" t="inlineStr">
        <is>
          <t>Orpheus Logistics</t>
        </is>
      </c>
      <c r="C47" s="13" t="inlineStr">
        <is>
          <t>Logistics/3PL</t>
        </is>
      </c>
      <c r="D47" s="13" t="inlineStr">
        <is>
          <t>Enterprise</t>
        </is>
      </c>
      <c r="E47" s="13" t="inlineStr">
        <is>
          <t>2 - Discovery</t>
        </is>
      </c>
      <c r="F47" s="14" t="n">
        <v>834</v>
      </c>
      <c r="G47" s="31" t="n">
        <v>0.2</v>
      </c>
      <c r="H47" s="14" t="n">
        <v>167</v>
      </c>
      <c r="I47" s="13" t="inlineStr">
        <is>
          <t>2026-11-30</t>
        </is>
      </c>
      <c r="J47" s="13" t="inlineStr">
        <is>
          <t>Michael Chen</t>
        </is>
      </c>
    </row>
    <row r="48">
      <c r="A48" s="13" t="n">
        <v>44</v>
      </c>
      <c r="B48" s="13" t="inlineStr">
        <is>
          <t>Nexus Foods</t>
        </is>
      </c>
      <c r="C48" s="13" t="inlineStr">
        <is>
          <t>Food &amp; Bev</t>
        </is>
      </c>
      <c r="D48" s="13" t="inlineStr">
        <is>
          <t>Enterprise</t>
        </is>
      </c>
      <c r="E48" s="13" t="inlineStr">
        <is>
          <t>2 - Discovery</t>
        </is>
      </c>
      <c r="F48" s="14" t="n">
        <v>671</v>
      </c>
      <c r="G48" s="31" t="n">
        <v>0.2</v>
      </c>
      <c r="H48" s="14" t="n">
        <v>134</v>
      </c>
      <c r="I48" s="13" t="inlineStr">
        <is>
          <t>2027-03-31</t>
        </is>
      </c>
      <c r="J48" s="13" t="inlineStr">
        <is>
          <t>Sarah Blackwood</t>
        </is>
      </c>
    </row>
    <row r="49">
      <c r="A49" s="13" t="n">
        <v>45</v>
      </c>
      <c r="B49" s="13" t="inlineStr">
        <is>
          <t>Drexel Freight Co</t>
        </is>
      </c>
      <c r="C49" s="13" t="inlineStr">
        <is>
          <t>Logistics/3PL</t>
        </is>
      </c>
      <c r="D49" s="13" t="inlineStr">
        <is>
          <t>Enterprise</t>
        </is>
      </c>
      <c r="E49" s="13" t="inlineStr">
        <is>
          <t>2 - Discovery</t>
        </is>
      </c>
      <c r="F49" s="14" t="n">
        <v>657</v>
      </c>
      <c r="G49" s="31" t="n">
        <v>0.2</v>
      </c>
      <c r="H49" s="14" t="n">
        <v>131</v>
      </c>
      <c r="I49" s="13" t="inlineStr">
        <is>
          <t>2027-03-31</t>
        </is>
      </c>
      <c r="J49" s="13" t="inlineStr">
        <is>
          <t>Nadia Hassan</t>
        </is>
      </c>
    </row>
    <row r="50">
      <c r="A50" s="13" t="n">
        <v>46</v>
      </c>
      <c r="B50" s="13" t="inlineStr">
        <is>
          <t>Jolt Pharma</t>
        </is>
      </c>
      <c r="C50" s="13" t="inlineStr">
        <is>
          <t>Healthcare/Pharma</t>
        </is>
      </c>
      <c r="D50" s="13" t="inlineStr">
        <is>
          <t>Enterprise</t>
        </is>
      </c>
      <c r="E50" s="13" t="inlineStr">
        <is>
          <t>3 - Evaluation</t>
        </is>
      </c>
      <c r="F50" s="14" t="n">
        <v>2328</v>
      </c>
      <c r="G50" s="31" t="n">
        <v>0.35</v>
      </c>
      <c r="H50" s="14" t="n">
        <v>815</v>
      </c>
      <c r="I50" s="13" t="inlineStr">
        <is>
          <t>2026-09-15</t>
        </is>
      </c>
      <c r="J50" s="13" t="inlineStr">
        <is>
          <t>James Kelly</t>
        </is>
      </c>
    </row>
    <row r="51">
      <c r="A51" s="13" t="n">
        <v>47</v>
      </c>
      <c r="B51" s="13" t="inlineStr">
        <is>
          <t>Quill Retail Group</t>
        </is>
      </c>
      <c r="C51" s="13" t="inlineStr">
        <is>
          <t>Retail/CPG</t>
        </is>
      </c>
      <c r="D51" s="13" t="inlineStr">
        <is>
          <t>Growth</t>
        </is>
      </c>
      <c r="E51" s="13" t="inlineStr">
        <is>
          <t>3 - Evaluation</t>
        </is>
      </c>
      <c r="F51" s="14" t="n">
        <v>2270</v>
      </c>
      <c r="G51" s="31" t="n">
        <v>0.35</v>
      </c>
      <c r="H51" s="14" t="n">
        <v>794</v>
      </c>
      <c r="I51" s="13" t="inlineStr">
        <is>
          <t>2026-08-31</t>
        </is>
      </c>
      <c r="J51" s="13" t="inlineStr">
        <is>
          <t>Priya Venkat</t>
        </is>
      </c>
    </row>
    <row r="52">
      <c r="A52" s="13" t="n">
        <v>48</v>
      </c>
      <c r="B52" s="13" t="inlineStr">
        <is>
          <t>Cadence Manufacturing Corp</t>
        </is>
      </c>
      <c r="C52" s="13" t="inlineStr">
        <is>
          <t>Manufacturing</t>
        </is>
      </c>
      <c r="D52" s="13" t="inlineStr">
        <is>
          <t>Growth</t>
        </is>
      </c>
      <c r="E52" s="13" t="inlineStr">
        <is>
          <t>3 - Evaluation</t>
        </is>
      </c>
      <c r="F52" s="14" t="n">
        <v>2216</v>
      </c>
      <c r="G52" s="31" t="n">
        <v>0.35</v>
      </c>
      <c r="H52" s="14" t="n">
        <v>776</v>
      </c>
      <c r="I52" s="13" t="inlineStr">
        <is>
          <t>2026-11-30</t>
        </is>
      </c>
      <c r="J52" s="13" t="inlineStr">
        <is>
          <t>Ashley Patel</t>
        </is>
      </c>
    </row>
    <row r="53">
      <c r="A53" s="13" t="n">
        <v>49</v>
      </c>
      <c r="B53" s="13" t="inlineStr">
        <is>
          <t>Echo Pharma</t>
        </is>
      </c>
      <c r="C53" s="13" t="inlineStr">
        <is>
          <t>Healthcare/Pharma</t>
        </is>
      </c>
      <c r="D53" s="13" t="inlineStr">
        <is>
          <t>Growth</t>
        </is>
      </c>
      <c r="E53" s="13" t="inlineStr">
        <is>
          <t>3 - Evaluation</t>
        </is>
      </c>
      <c r="F53" s="14" t="n">
        <v>2187</v>
      </c>
      <c r="G53" s="31" t="n">
        <v>0.35</v>
      </c>
      <c r="H53" s="14" t="n">
        <v>765</v>
      </c>
      <c r="I53" s="13" t="inlineStr">
        <is>
          <t>2026-07-15</t>
        </is>
      </c>
      <c r="J53" s="13" t="inlineStr">
        <is>
          <t>Ashley Patel</t>
        </is>
      </c>
    </row>
    <row r="54">
      <c r="A54" s="13" t="n">
        <v>50</v>
      </c>
      <c r="B54" s="13" t="inlineStr">
        <is>
          <t>Hydra Automotive</t>
        </is>
      </c>
      <c r="C54" s="13" t="inlineStr">
        <is>
          <t>Automotive</t>
        </is>
      </c>
      <c r="D54" s="13" t="inlineStr">
        <is>
          <t>Enterprise</t>
        </is>
      </c>
      <c r="E54" s="13" t="inlineStr">
        <is>
          <t>3 - Evaluation</t>
        </is>
      </c>
      <c r="F54" s="14" t="n">
        <v>2183</v>
      </c>
      <c r="G54" s="31" t="n">
        <v>0.35</v>
      </c>
      <c r="H54" s="14" t="n">
        <v>764</v>
      </c>
      <c r="I54" s="13" t="inlineStr">
        <is>
          <t>2027-03-31</t>
        </is>
      </c>
      <c r="J54" s="13" t="inlineStr">
        <is>
          <t>Jennifer Liu</t>
        </is>
      </c>
    </row>
    <row r="55">
      <c r="A55" s="13" t="n">
        <v>51</v>
      </c>
      <c r="B55" s="13" t="inlineStr">
        <is>
          <t>Ardent Foods</t>
        </is>
      </c>
      <c r="C55" s="13" t="inlineStr">
        <is>
          <t>Food &amp; Bev</t>
        </is>
      </c>
      <c r="D55" s="13" t="inlineStr">
        <is>
          <t>Enterprise+</t>
        </is>
      </c>
      <c r="E55" s="13" t="inlineStr">
        <is>
          <t>3 - Evaluation</t>
        </is>
      </c>
      <c r="F55" s="14" t="n">
        <v>2122</v>
      </c>
      <c r="G55" s="31" t="n">
        <v>0.35</v>
      </c>
      <c r="H55" s="14" t="n">
        <v>743</v>
      </c>
      <c r="I55" s="13" t="inlineStr">
        <is>
          <t>2027-01-31</t>
        </is>
      </c>
      <c r="J55" s="13" t="inlineStr">
        <is>
          <t>Nadia Hassan</t>
        </is>
      </c>
    </row>
    <row r="56">
      <c r="A56" s="13" t="n">
        <v>52</v>
      </c>
      <c r="B56" s="13" t="inlineStr">
        <is>
          <t>Umbra Chemical Co</t>
        </is>
      </c>
      <c r="C56" s="13" t="inlineStr">
        <is>
          <t>Chemicals</t>
        </is>
      </c>
      <c r="D56" s="13" t="inlineStr">
        <is>
          <t>Growth</t>
        </is>
      </c>
      <c r="E56" s="13" t="inlineStr">
        <is>
          <t>3 - Evaluation</t>
        </is>
      </c>
      <c r="F56" s="14" t="n">
        <v>2071</v>
      </c>
      <c r="G56" s="31" t="n">
        <v>0.35</v>
      </c>
      <c r="H56" s="14" t="n">
        <v>725</v>
      </c>
      <c r="I56" s="13" t="inlineStr">
        <is>
          <t>2026-06-30</t>
        </is>
      </c>
      <c r="J56" s="13" t="inlineStr">
        <is>
          <t>Ashley Patel</t>
        </is>
      </c>
    </row>
    <row r="57">
      <c r="A57" s="13" t="n">
        <v>53</v>
      </c>
      <c r="B57" s="13" t="inlineStr">
        <is>
          <t>Cipher Automotive</t>
        </is>
      </c>
      <c r="C57" s="13" t="inlineStr">
        <is>
          <t>Automotive</t>
        </is>
      </c>
      <c r="D57" s="13" t="inlineStr">
        <is>
          <t>Enterprise</t>
        </is>
      </c>
      <c r="E57" s="13" t="inlineStr">
        <is>
          <t>3 - Evaluation</t>
        </is>
      </c>
      <c r="F57" s="14" t="n">
        <v>1848</v>
      </c>
      <c r="G57" s="31" t="n">
        <v>0.35</v>
      </c>
      <c r="H57" s="14" t="n">
        <v>647</v>
      </c>
      <c r="I57" s="13" t="inlineStr">
        <is>
          <t>2026-08-31</t>
        </is>
      </c>
      <c r="J57" s="13" t="inlineStr">
        <is>
          <t>Sarah Blackwood</t>
        </is>
      </c>
    </row>
    <row r="58">
      <c r="A58" s="13" t="n">
        <v>54</v>
      </c>
      <c r="B58" s="13" t="inlineStr">
        <is>
          <t>Relic Freight Co</t>
        </is>
      </c>
      <c r="C58" s="13" t="inlineStr">
        <is>
          <t>Logistics/3PL</t>
        </is>
      </c>
      <c r="D58" s="13" t="inlineStr">
        <is>
          <t>Enterprise</t>
        </is>
      </c>
      <c r="E58" s="13" t="inlineStr">
        <is>
          <t>3 - Evaluation</t>
        </is>
      </c>
      <c r="F58" s="14" t="n">
        <v>1808</v>
      </c>
      <c r="G58" s="31" t="n">
        <v>0.35</v>
      </c>
      <c r="H58" s="14" t="n">
        <v>633</v>
      </c>
      <c r="I58" s="13" t="inlineStr">
        <is>
          <t>2026-06-30</t>
        </is>
      </c>
      <c r="J58" s="13" t="inlineStr">
        <is>
          <t>James Kelly</t>
        </is>
      </c>
    </row>
    <row r="59">
      <c r="A59" s="13" t="n">
        <v>55</v>
      </c>
      <c r="B59" s="13" t="inlineStr">
        <is>
          <t>Vector Retail Group</t>
        </is>
      </c>
      <c r="C59" s="13" t="inlineStr">
        <is>
          <t>Retail/CPG</t>
        </is>
      </c>
      <c r="D59" s="13" t="inlineStr">
        <is>
          <t>Enterprise</t>
        </is>
      </c>
      <c r="E59" s="13" t="inlineStr">
        <is>
          <t>3 - Evaluation</t>
        </is>
      </c>
      <c r="F59" s="14" t="n">
        <v>1306</v>
      </c>
      <c r="G59" s="31" t="n">
        <v>0.35</v>
      </c>
      <c r="H59" s="14" t="n">
        <v>457</v>
      </c>
      <c r="I59" s="13" t="inlineStr">
        <is>
          <t>2026-10-31</t>
        </is>
      </c>
      <c r="J59" s="13" t="inlineStr">
        <is>
          <t>Nadia Hassan</t>
        </is>
      </c>
    </row>
    <row r="60">
      <c r="A60" s="13" t="n">
        <v>56</v>
      </c>
      <c r="B60" s="13" t="inlineStr">
        <is>
          <t>Tundra Logistics</t>
        </is>
      </c>
      <c r="C60" s="13" t="inlineStr">
        <is>
          <t>Logistics/3PL</t>
        </is>
      </c>
      <c r="D60" s="13" t="inlineStr">
        <is>
          <t>Enterprise</t>
        </is>
      </c>
      <c r="E60" s="13" t="inlineStr">
        <is>
          <t>3 - Evaluation</t>
        </is>
      </c>
      <c r="F60" s="14" t="n">
        <v>1267</v>
      </c>
      <c r="G60" s="31" t="n">
        <v>0.35</v>
      </c>
      <c r="H60" s="14" t="n">
        <v>443</v>
      </c>
      <c r="I60" s="13" t="inlineStr">
        <is>
          <t>2026-09-30</t>
        </is>
      </c>
      <c r="J60" s="13" t="inlineStr">
        <is>
          <t>Jennifer Liu</t>
        </is>
      </c>
    </row>
    <row r="61">
      <c r="A61" s="13" t="n">
        <v>57</v>
      </c>
      <c r="B61" s="13" t="inlineStr">
        <is>
          <t>Halo Pharma</t>
        </is>
      </c>
      <c r="C61" s="13" t="inlineStr">
        <is>
          <t>Healthcare/Pharma</t>
        </is>
      </c>
      <c r="D61" s="13" t="inlineStr">
        <is>
          <t>Enterprise+</t>
        </is>
      </c>
      <c r="E61" s="13" t="inlineStr">
        <is>
          <t>3 - Evaluation</t>
        </is>
      </c>
      <c r="F61" s="14" t="n">
        <v>1014</v>
      </c>
      <c r="G61" s="31" t="n">
        <v>0.35</v>
      </c>
      <c r="H61" s="14" t="n">
        <v>355</v>
      </c>
      <c r="I61" s="13" t="inlineStr">
        <is>
          <t>2026-08-31</t>
        </is>
      </c>
      <c r="J61" s="13" t="inlineStr">
        <is>
          <t>Marcus Webb</t>
        </is>
      </c>
    </row>
    <row r="62">
      <c r="A62" s="13" t="n">
        <v>58</v>
      </c>
      <c r="B62" s="13" t="inlineStr">
        <is>
          <t>Ursa Logistics</t>
        </is>
      </c>
      <c r="C62" s="13" t="inlineStr">
        <is>
          <t>Logistics/3PL</t>
        </is>
      </c>
      <c r="D62" s="13" t="inlineStr">
        <is>
          <t>Enterprise</t>
        </is>
      </c>
      <c r="E62" s="13" t="inlineStr">
        <is>
          <t>3 - Evaluation</t>
        </is>
      </c>
      <c r="F62" s="14" t="n">
        <v>924</v>
      </c>
      <c r="G62" s="31" t="n">
        <v>0.35</v>
      </c>
      <c r="H62" s="14" t="n">
        <v>323</v>
      </c>
      <c r="I62" s="13" t="inlineStr">
        <is>
          <t>2026-08-31</t>
        </is>
      </c>
      <c r="J62" s="13" t="inlineStr">
        <is>
          <t>Priya Venkat</t>
        </is>
      </c>
    </row>
    <row r="63">
      <c r="A63" s="13" t="n">
        <v>59</v>
      </c>
      <c r="B63" s="13" t="inlineStr">
        <is>
          <t>Fortis Health Systems</t>
        </is>
      </c>
      <c r="C63" s="13" t="inlineStr">
        <is>
          <t>Healthcare/Pharma</t>
        </is>
      </c>
      <c r="D63" s="13" t="inlineStr">
        <is>
          <t>Enterprise</t>
        </is>
      </c>
      <c r="E63" s="13" t="inlineStr">
        <is>
          <t>3 - Evaluation</t>
        </is>
      </c>
      <c r="F63" s="14" t="n">
        <v>855</v>
      </c>
      <c r="G63" s="31" t="n">
        <v>0.35</v>
      </c>
      <c r="H63" s="14" t="n">
        <v>299</v>
      </c>
      <c r="I63" s="13" t="inlineStr">
        <is>
          <t>2026-06-30</t>
        </is>
      </c>
      <c r="J63" s="13" t="inlineStr">
        <is>
          <t>Sarah Blackwood</t>
        </is>
      </c>
    </row>
    <row r="64">
      <c r="A64" s="13" t="n">
        <v>60</v>
      </c>
      <c r="B64" s="13" t="inlineStr">
        <is>
          <t>Kinetic Freight Co</t>
        </is>
      </c>
      <c r="C64" s="13" t="inlineStr">
        <is>
          <t>Logistics/3PL</t>
        </is>
      </c>
      <c r="D64" s="13" t="inlineStr">
        <is>
          <t>Enterprise</t>
        </is>
      </c>
      <c r="E64" s="13" t="inlineStr">
        <is>
          <t>3 - Evaluation</t>
        </is>
      </c>
      <c r="F64" s="14" t="n">
        <v>783</v>
      </c>
      <c r="G64" s="31" t="n">
        <v>0.35</v>
      </c>
      <c r="H64" s="14" t="n">
        <v>274</v>
      </c>
      <c r="I64" s="13" t="inlineStr">
        <is>
          <t>2026-11-30</t>
        </is>
      </c>
      <c r="J64" s="13" t="inlineStr">
        <is>
          <t>Daniel Okonkwo</t>
        </is>
      </c>
    </row>
    <row r="65">
      <c r="A65" s="13" t="n">
        <v>61</v>
      </c>
      <c r="B65" s="13" t="inlineStr">
        <is>
          <t>Wren Manufacturing Corp</t>
        </is>
      </c>
      <c r="C65" s="13" t="inlineStr">
        <is>
          <t>Manufacturing</t>
        </is>
      </c>
      <c r="D65" s="13" t="inlineStr">
        <is>
          <t>Enterprise</t>
        </is>
      </c>
      <c r="E65" s="13" t="inlineStr">
        <is>
          <t>4 - Proposal</t>
        </is>
      </c>
      <c r="F65" s="14" t="n">
        <v>2522</v>
      </c>
      <c r="G65" s="31" t="n">
        <v>0.55</v>
      </c>
      <c r="H65" s="14" t="n">
        <v>1387</v>
      </c>
      <c r="I65" s="13" t="inlineStr">
        <is>
          <t>2026-12-31</t>
        </is>
      </c>
      <c r="J65" s="13" t="inlineStr">
        <is>
          <t>Jennifer Liu</t>
        </is>
      </c>
    </row>
    <row r="66">
      <c r="A66" s="13" t="n">
        <v>62</v>
      </c>
      <c r="B66" s="13" t="inlineStr">
        <is>
          <t>Jotun Chemical Co</t>
        </is>
      </c>
      <c r="C66" s="13" t="inlineStr">
        <is>
          <t>Chemicals</t>
        </is>
      </c>
      <c r="D66" s="13" t="inlineStr">
        <is>
          <t>Enterprise</t>
        </is>
      </c>
      <c r="E66" s="13" t="inlineStr">
        <is>
          <t>4 - Proposal</t>
        </is>
      </c>
      <c r="F66" s="14" t="n">
        <v>2349</v>
      </c>
      <c r="G66" s="31" t="n">
        <v>0.55</v>
      </c>
      <c r="H66" s="14" t="n">
        <v>1292</v>
      </c>
      <c r="I66" s="13" t="inlineStr">
        <is>
          <t>2027-03-31</t>
        </is>
      </c>
      <c r="J66" s="13" t="inlineStr">
        <is>
          <t>Jennifer Liu</t>
        </is>
      </c>
    </row>
    <row r="67">
      <c r="A67" s="13" t="n">
        <v>63</v>
      </c>
      <c r="B67" s="13" t="inlineStr">
        <is>
          <t>Wraith Pharma</t>
        </is>
      </c>
      <c r="C67" s="13" t="inlineStr">
        <is>
          <t>Healthcare/Pharma</t>
        </is>
      </c>
      <c r="D67" s="13" t="inlineStr">
        <is>
          <t>Enterprise</t>
        </is>
      </c>
      <c r="E67" s="13" t="inlineStr">
        <is>
          <t>4 - Proposal</t>
        </is>
      </c>
      <c r="F67" s="14" t="n">
        <v>2115</v>
      </c>
      <c r="G67" s="31" t="n">
        <v>0.55</v>
      </c>
      <c r="H67" s="14" t="n">
        <v>1163</v>
      </c>
      <c r="I67" s="13" t="inlineStr">
        <is>
          <t>2026-09-15</t>
        </is>
      </c>
      <c r="J67" s="13" t="inlineStr">
        <is>
          <t>Carlos Ramirez</t>
        </is>
      </c>
    </row>
    <row r="68">
      <c r="A68" s="13" t="n">
        <v>64</v>
      </c>
      <c r="B68" s="13" t="inlineStr">
        <is>
          <t>Hollow Retail Group</t>
        </is>
      </c>
      <c r="C68" s="13" t="inlineStr">
        <is>
          <t>Retail/CPG</t>
        </is>
      </c>
      <c r="D68" s="13" t="inlineStr">
        <is>
          <t>Enterprise</t>
        </is>
      </c>
      <c r="E68" s="13" t="inlineStr">
        <is>
          <t>4 - Proposal</t>
        </is>
      </c>
      <c r="F68" s="14" t="n">
        <v>1851</v>
      </c>
      <c r="G68" s="31" t="n">
        <v>0.55</v>
      </c>
      <c r="H68" s="14" t="n">
        <v>1018</v>
      </c>
      <c r="I68" s="13" t="inlineStr">
        <is>
          <t>2026-12-31</t>
        </is>
      </c>
      <c r="J68" s="13" t="inlineStr">
        <is>
          <t>Ashley Patel</t>
        </is>
      </c>
    </row>
    <row r="69">
      <c r="A69" s="13" t="n">
        <v>65</v>
      </c>
      <c r="B69" s="13" t="inlineStr">
        <is>
          <t>Blaze Retail Group</t>
        </is>
      </c>
      <c r="C69" s="13" t="inlineStr">
        <is>
          <t>Retail/CPG</t>
        </is>
      </c>
      <c r="D69" s="13" t="inlineStr">
        <is>
          <t>Enterprise</t>
        </is>
      </c>
      <c r="E69" s="13" t="inlineStr">
        <is>
          <t>4 - Proposal</t>
        </is>
      </c>
      <c r="F69" s="14" t="n">
        <v>1422</v>
      </c>
      <c r="G69" s="31" t="n">
        <v>0.55</v>
      </c>
      <c r="H69" s="14" t="n">
        <v>782</v>
      </c>
      <c r="I69" s="13" t="inlineStr">
        <is>
          <t>2026-11-30</t>
        </is>
      </c>
      <c r="J69" s="13" t="inlineStr">
        <is>
          <t>Carlos Ramirez</t>
        </is>
      </c>
    </row>
    <row r="70">
      <c r="A70" s="13" t="n">
        <v>66</v>
      </c>
      <c r="B70" s="13" t="inlineStr">
        <is>
          <t>Mnemo Industries</t>
        </is>
      </c>
      <c r="C70" s="13" t="inlineStr">
        <is>
          <t>Manufacturing</t>
        </is>
      </c>
      <c r="D70" s="13" t="inlineStr">
        <is>
          <t>Enterprise</t>
        </is>
      </c>
      <c r="E70" s="13" t="inlineStr">
        <is>
          <t>4 - Proposal</t>
        </is>
      </c>
      <c r="F70" s="14" t="n">
        <v>1166</v>
      </c>
      <c r="G70" s="31" t="n">
        <v>0.55</v>
      </c>
      <c r="H70" s="14" t="n">
        <v>641</v>
      </c>
      <c r="I70" s="13" t="inlineStr">
        <is>
          <t>2026-08-31</t>
        </is>
      </c>
      <c r="J70" s="13" t="inlineStr">
        <is>
          <t>Carlos Ramirez</t>
        </is>
      </c>
    </row>
    <row r="71">
      <c r="A71" s="13" t="n">
        <v>67</v>
      </c>
      <c r="B71" s="13" t="inlineStr">
        <is>
          <t>Eos Automotive</t>
        </is>
      </c>
      <c r="C71" s="13" t="inlineStr">
        <is>
          <t>Automotive</t>
        </is>
      </c>
      <c r="D71" s="13" t="inlineStr">
        <is>
          <t>Enterprise</t>
        </is>
      </c>
      <c r="E71" s="13" t="inlineStr">
        <is>
          <t>4 - Proposal</t>
        </is>
      </c>
      <c r="F71" s="14" t="n">
        <v>1072</v>
      </c>
      <c r="G71" s="31" t="n">
        <v>0.55</v>
      </c>
      <c r="H71" s="14" t="n">
        <v>589</v>
      </c>
      <c r="I71" s="13" t="inlineStr">
        <is>
          <t>2026-06-30</t>
        </is>
      </c>
      <c r="J71" s="13" t="inlineStr">
        <is>
          <t>Daniel Okonkwo</t>
        </is>
      </c>
    </row>
    <row r="72">
      <c r="A72" s="13" t="n">
        <v>68</v>
      </c>
      <c r="B72" s="13" t="inlineStr">
        <is>
          <t>Zaria Automotive</t>
        </is>
      </c>
      <c r="C72" s="13" t="inlineStr">
        <is>
          <t>Automotive</t>
        </is>
      </c>
      <c r="D72" s="13" t="inlineStr">
        <is>
          <t>Enterprise</t>
        </is>
      </c>
      <c r="E72" s="13" t="inlineStr">
        <is>
          <t>4 - Proposal</t>
        </is>
      </c>
      <c r="F72" s="14" t="n">
        <v>1068</v>
      </c>
      <c r="G72" s="31" t="n">
        <v>0.55</v>
      </c>
      <c r="H72" s="14" t="n">
        <v>587</v>
      </c>
      <c r="I72" s="13" t="inlineStr">
        <is>
          <t>2026-06-30</t>
        </is>
      </c>
      <c r="J72" s="13" t="inlineStr">
        <is>
          <t>Nadia Hassan</t>
        </is>
      </c>
    </row>
    <row r="73">
      <c r="A73" s="13" t="n">
        <v>69</v>
      </c>
      <c r="B73" s="13" t="inlineStr">
        <is>
          <t>Draco Health Systems</t>
        </is>
      </c>
      <c r="C73" s="13" t="inlineStr">
        <is>
          <t>Healthcare/Pharma</t>
        </is>
      </c>
      <c r="D73" s="13" t="inlineStr">
        <is>
          <t>Growth</t>
        </is>
      </c>
      <c r="E73" s="13" t="inlineStr">
        <is>
          <t>4 - Proposal</t>
        </is>
      </c>
      <c r="F73" s="14" t="n">
        <v>960</v>
      </c>
      <c r="G73" s="31" t="n">
        <v>0.55</v>
      </c>
      <c r="H73" s="14" t="n">
        <v>528</v>
      </c>
      <c r="I73" s="13" t="inlineStr">
        <is>
          <t>2026-10-31</t>
        </is>
      </c>
      <c r="J73" s="13" t="inlineStr">
        <is>
          <t>Rachel Torres</t>
        </is>
      </c>
    </row>
    <row r="74">
      <c r="A74" s="13" t="n">
        <v>70</v>
      </c>
      <c r="B74" s="13" t="inlineStr">
        <is>
          <t>Xander Retail Group</t>
        </is>
      </c>
      <c r="C74" s="13" t="inlineStr">
        <is>
          <t>Retail/CPG</t>
        </is>
      </c>
      <c r="D74" s="13" t="inlineStr">
        <is>
          <t>Enterprise</t>
        </is>
      </c>
      <c r="E74" s="13" t="inlineStr">
        <is>
          <t>4 - Proposal</t>
        </is>
      </c>
      <c r="F74" s="14" t="n">
        <v>906</v>
      </c>
      <c r="G74" s="31" t="n">
        <v>0.55</v>
      </c>
      <c r="H74" s="14" t="n">
        <v>498</v>
      </c>
      <c r="I74" s="13" t="inlineStr">
        <is>
          <t>2026-09-30</t>
        </is>
      </c>
      <c r="J74" s="13" t="inlineStr">
        <is>
          <t>Carlos Ramirez</t>
        </is>
      </c>
    </row>
    <row r="75">
      <c r="A75" s="13" t="n">
        <v>71</v>
      </c>
      <c r="B75" s="13" t="inlineStr">
        <is>
          <t>Quasar Foods</t>
        </is>
      </c>
      <c r="C75" s="13" t="inlineStr">
        <is>
          <t>Food &amp; Bev</t>
        </is>
      </c>
      <c r="D75" s="13" t="inlineStr">
        <is>
          <t>Enterprise</t>
        </is>
      </c>
      <c r="E75" s="13" t="inlineStr">
        <is>
          <t>4 - Proposal</t>
        </is>
      </c>
      <c r="F75" s="14" t="n">
        <v>891</v>
      </c>
      <c r="G75" s="31" t="n">
        <v>0.55</v>
      </c>
      <c r="H75" s="14" t="n">
        <v>490</v>
      </c>
      <c r="I75" s="13" t="inlineStr">
        <is>
          <t>2026-09-15</t>
        </is>
      </c>
      <c r="J75" s="13" t="inlineStr">
        <is>
          <t>Ashley Patel</t>
        </is>
      </c>
    </row>
    <row r="76">
      <c r="A76" s="13" t="n">
        <v>72</v>
      </c>
      <c r="B76" s="13" t="inlineStr">
        <is>
          <t>Titan Pharma</t>
        </is>
      </c>
      <c r="C76" s="13" t="inlineStr">
        <is>
          <t>Healthcare/Pharma</t>
        </is>
      </c>
      <c r="D76" s="13" t="inlineStr">
        <is>
          <t>Enterprise+</t>
        </is>
      </c>
      <c r="E76" s="13" t="inlineStr">
        <is>
          <t>4 - Proposal</t>
        </is>
      </c>
      <c r="F76" s="14" t="n">
        <v>844</v>
      </c>
      <c r="G76" s="31" t="n">
        <v>0.55</v>
      </c>
      <c r="H76" s="14" t="n">
        <v>464</v>
      </c>
      <c r="I76" s="13" t="inlineStr">
        <is>
          <t>2026-09-15</t>
        </is>
      </c>
      <c r="J76" s="13" t="inlineStr">
        <is>
          <t>Carlos Ramirez</t>
        </is>
      </c>
    </row>
    <row r="77">
      <c r="A77" s="13" t="n">
        <v>73</v>
      </c>
      <c r="B77" s="13" t="inlineStr">
        <is>
          <t>Flux Logistics</t>
        </is>
      </c>
      <c r="C77" s="13" t="inlineStr">
        <is>
          <t>Logistics/3PL</t>
        </is>
      </c>
      <c r="D77" s="13" t="inlineStr">
        <is>
          <t>Enterprise</t>
        </is>
      </c>
      <c r="E77" s="13" t="inlineStr">
        <is>
          <t>5 - Negotiation</t>
        </is>
      </c>
      <c r="F77" s="14" t="n">
        <v>2562</v>
      </c>
      <c r="G77" s="31" t="n">
        <v>0.75</v>
      </c>
      <c r="H77" s="14" t="n">
        <v>1922</v>
      </c>
      <c r="I77" s="13" t="inlineStr">
        <is>
          <t>2026-09-30</t>
        </is>
      </c>
      <c r="J77" s="13" t="inlineStr">
        <is>
          <t>Marcus Webb</t>
        </is>
      </c>
    </row>
    <row r="78">
      <c r="A78" s="13" t="n">
        <v>74</v>
      </c>
      <c r="B78" s="13" t="inlineStr">
        <is>
          <t>Lumen Brands</t>
        </is>
      </c>
      <c r="C78" s="13" t="inlineStr">
        <is>
          <t>Retail/CPG</t>
        </is>
      </c>
      <c r="D78" s="13" t="inlineStr">
        <is>
          <t>Enterprise+</t>
        </is>
      </c>
      <c r="E78" s="13" t="inlineStr">
        <is>
          <t>5 - Negotiation</t>
        </is>
      </c>
      <c r="F78" s="14" t="n">
        <v>2061</v>
      </c>
      <c r="G78" s="31" t="n">
        <v>0.75</v>
      </c>
      <c r="H78" s="14" t="n">
        <v>1545</v>
      </c>
      <c r="I78" s="13" t="inlineStr">
        <is>
          <t>2026-06-30</t>
        </is>
      </c>
      <c r="J78" s="13" t="inlineStr">
        <is>
          <t>Marcus Webb</t>
        </is>
      </c>
    </row>
    <row r="79">
      <c r="A79" s="13" t="n">
        <v>75</v>
      </c>
      <c r="B79" s="13" t="inlineStr">
        <is>
          <t>Gale Logistics</t>
        </is>
      </c>
      <c r="C79" s="13" t="inlineStr">
        <is>
          <t>Logistics/3PL</t>
        </is>
      </c>
      <c r="D79" s="13" t="inlineStr">
        <is>
          <t>Enterprise</t>
        </is>
      </c>
      <c r="E79" s="13" t="inlineStr">
        <is>
          <t>5 - Negotiation</t>
        </is>
      </c>
      <c r="F79" s="14" t="n">
        <v>1945</v>
      </c>
      <c r="G79" s="31" t="n">
        <v>0.75</v>
      </c>
      <c r="H79" s="14" t="n">
        <v>1459</v>
      </c>
      <c r="I79" s="13" t="inlineStr">
        <is>
          <t>2026-10-31</t>
        </is>
      </c>
      <c r="J79" s="13" t="inlineStr">
        <is>
          <t>Priya Venkat</t>
        </is>
      </c>
    </row>
    <row r="80">
      <c r="A80" s="13" t="n">
        <v>76</v>
      </c>
      <c r="B80" s="13" t="inlineStr">
        <is>
          <t>Zenith Pharma</t>
        </is>
      </c>
      <c r="C80" s="13" t="inlineStr">
        <is>
          <t>Healthcare/Pharma</t>
        </is>
      </c>
      <c r="D80" s="13" t="inlineStr">
        <is>
          <t>Enterprise</t>
        </is>
      </c>
      <c r="E80" s="13" t="inlineStr">
        <is>
          <t>5 - Negotiation</t>
        </is>
      </c>
      <c r="F80" s="14" t="n">
        <v>1938</v>
      </c>
      <c r="G80" s="31" t="n">
        <v>0.75</v>
      </c>
      <c r="H80" s="14" t="n">
        <v>1453</v>
      </c>
      <c r="I80" s="13" t="inlineStr">
        <is>
          <t>2026-07-15</t>
        </is>
      </c>
      <c r="J80" s="13" t="inlineStr">
        <is>
          <t>Ashley Patel</t>
        </is>
      </c>
    </row>
    <row r="81">
      <c r="A81" s="13" t="n">
        <v>77</v>
      </c>
      <c r="B81" s="13" t="inlineStr">
        <is>
          <t>Rhea Industries</t>
        </is>
      </c>
      <c r="C81" s="13" t="inlineStr">
        <is>
          <t>Manufacturing</t>
        </is>
      </c>
      <c r="D81" s="13" t="inlineStr">
        <is>
          <t>Enterprise</t>
        </is>
      </c>
      <c r="E81" s="13" t="inlineStr">
        <is>
          <t>5 - Negotiation</t>
        </is>
      </c>
      <c r="F81" s="14" t="n">
        <v>1869</v>
      </c>
      <c r="G81" s="31" t="n">
        <v>0.75</v>
      </c>
      <c r="H81" s="14" t="n">
        <v>1402</v>
      </c>
      <c r="I81" s="13" t="inlineStr">
        <is>
          <t>2026-09-15</t>
        </is>
      </c>
      <c r="J81" s="13" t="inlineStr">
        <is>
          <t>Nadia Hassan</t>
        </is>
      </c>
    </row>
    <row r="82">
      <c r="A82" s="13" t="n">
        <v>78</v>
      </c>
      <c r="B82" s="13" t="inlineStr">
        <is>
          <t>Styx Logistics</t>
        </is>
      </c>
      <c r="C82" s="13" t="inlineStr">
        <is>
          <t>Logistics/3PL</t>
        </is>
      </c>
      <c r="D82" s="13" t="inlineStr">
        <is>
          <t>Enterprise</t>
        </is>
      </c>
      <c r="E82" s="13" t="inlineStr">
        <is>
          <t>5 - Negotiation</t>
        </is>
      </c>
      <c r="F82" s="14" t="n">
        <v>1855</v>
      </c>
      <c r="G82" s="31" t="n">
        <v>0.75</v>
      </c>
      <c r="H82" s="14" t="n">
        <v>1391</v>
      </c>
      <c r="I82" s="13" t="inlineStr">
        <is>
          <t>2027-01-31</t>
        </is>
      </c>
      <c r="J82" s="13" t="inlineStr">
        <is>
          <t>Rachel Torres</t>
        </is>
      </c>
    </row>
    <row r="83">
      <c r="A83" s="13" t="n">
        <v>79</v>
      </c>
      <c r="B83" s="13" t="inlineStr">
        <is>
          <t>Barrow Health Systems</t>
        </is>
      </c>
      <c r="C83" s="13" t="inlineStr">
        <is>
          <t>Healthcare/Pharma</t>
        </is>
      </c>
      <c r="D83" s="13" t="inlineStr">
        <is>
          <t>Enterprise</t>
        </is>
      </c>
      <c r="E83" s="13" t="inlineStr">
        <is>
          <t>5 - Negotiation</t>
        </is>
      </c>
      <c r="F83" s="14" t="n">
        <v>1360</v>
      </c>
      <c r="G83" s="31" t="n">
        <v>0.75</v>
      </c>
      <c r="H83" s="14" t="n">
        <v>1020</v>
      </c>
      <c r="I83" s="13" t="inlineStr">
        <is>
          <t>2026-08-31</t>
        </is>
      </c>
      <c r="J83" s="13" t="inlineStr">
        <is>
          <t>Nadia Hassan</t>
        </is>
      </c>
    </row>
    <row r="84">
      <c r="A84" s="13" t="n">
        <v>80</v>
      </c>
      <c r="B84" s="13" t="inlineStr">
        <is>
          <t>Radiant Pharma</t>
        </is>
      </c>
      <c r="C84" s="13" t="inlineStr">
        <is>
          <t>Healthcare/Pharma</t>
        </is>
      </c>
      <c r="D84" s="13" t="inlineStr">
        <is>
          <t>Enterprise+</t>
        </is>
      </c>
      <c r="E84" s="13" t="inlineStr">
        <is>
          <t>5 - Negotiation</t>
        </is>
      </c>
      <c r="F84" s="14" t="n">
        <v>1252</v>
      </c>
      <c r="G84" s="31" t="n">
        <v>0.75</v>
      </c>
      <c r="H84" s="14" t="n">
        <v>939</v>
      </c>
      <c r="I84" s="13" t="inlineStr">
        <is>
          <t>2026-06-30</t>
        </is>
      </c>
      <c r="J84" s="13" t="inlineStr">
        <is>
          <t>Nadia Hassan</t>
        </is>
      </c>
    </row>
    <row r="85">
      <c r="A85" s="13" t="n">
        <v>81</v>
      </c>
      <c r="B85" s="13" t="inlineStr">
        <is>
          <t>Yoke Freight Co</t>
        </is>
      </c>
      <c r="C85" s="13" t="inlineStr">
        <is>
          <t>Logistics/3PL</t>
        </is>
      </c>
      <c r="D85" s="13" t="inlineStr">
        <is>
          <t>Growth</t>
        </is>
      </c>
      <c r="E85" s="13" t="inlineStr">
        <is>
          <t>6 - Verbal</t>
        </is>
      </c>
      <c r="F85" s="14" t="n">
        <v>2396</v>
      </c>
      <c r="G85" s="31" t="n">
        <v>0.9</v>
      </c>
      <c r="H85" s="14" t="n">
        <v>2157</v>
      </c>
      <c r="I85" s="13" t="inlineStr">
        <is>
          <t>2026-09-15</t>
        </is>
      </c>
      <c r="J85" s="13" t="inlineStr">
        <is>
          <t>Rachel Torres</t>
        </is>
      </c>
    </row>
    <row r="86">
      <c r="A86" s="13" t="n">
        <v>82</v>
      </c>
      <c r="B86" s="13" t="inlineStr">
        <is>
          <t>Dune Automotive</t>
        </is>
      </c>
      <c r="C86" s="13" t="inlineStr">
        <is>
          <t>Automotive</t>
        </is>
      </c>
      <c r="D86" s="13" t="inlineStr">
        <is>
          <t>Enterprise</t>
        </is>
      </c>
      <c r="E86" s="13" t="inlineStr">
        <is>
          <t>6 - Verbal</t>
        </is>
      </c>
      <c r="F86" s="14" t="n">
        <v>1732</v>
      </c>
      <c r="G86" s="31" t="n">
        <v>0.9</v>
      </c>
      <c r="H86" s="14" t="n">
        <v>1559</v>
      </c>
      <c r="I86" s="13" t="inlineStr">
        <is>
          <t>2026-10-31</t>
        </is>
      </c>
      <c r="J86" s="13" t="inlineStr">
        <is>
          <t>Jennifer Liu</t>
        </is>
      </c>
    </row>
    <row r="87">
      <c r="A87" s="13" t="n">
        <v>83</v>
      </c>
      <c r="B87" s="13" t="inlineStr">
        <is>
          <t>Westwind Retail Group</t>
        </is>
      </c>
      <c r="C87" s="13" t="inlineStr">
        <is>
          <t>Retail/CPG</t>
        </is>
      </c>
      <c r="D87" s="13" t="inlineStr">
        <is>
          <t>Enterprise</t>
        </is>
      </c>
      <c r="E87" s="13" t="inlineStr">
        <is>
          <t>6 - Verbal</t>
        </is>
      </c>
      <c r="F87" s="14" t="n">
        <v>1534</v>
      </c>
      <c r="G87" s="31" t="n">
        <v>0.9</v>
      </c>
      <c r="H87" s="14" t="n">
        <v>1380</v>
      </c>
      <c r="I87" s="13" t="inlineStr">
        <is>
          <t>2026-09-30</t>
        </is>
      </c>
      <c r="J87" s="13" t="inlineStr">
        <is>
          <t>Rachel Torres</t>
        </is>
      </c>
    </row>
    <row r="88">
      <c r="A88" s="13" t="n">
        <v>84</v>
      </c>
      <c r="B88" s="13" t="inlineStr">
        <is>
          <t>Zephyr Brands</t>
        </is>
      </c>
      <c r="C88" s="13" t="inlineStr">
        <is>
          <t>Retail/CPG</t>
        </is>
      </c>
      <c r="D88" s="13" t="inlineStr">
        <is>
          <t>Enterprise</t>
        </is>
      </c>
      <c r="E88" s="13" t="inlineStr">
        <is>
          <t>6 - Verbal</t>
        </is>
      </c>
      <c r="F88" s="14" t="n">
        <v>1299</v>
      </c>
      <c r="G88" s="31" t="n">
        <v>0.9</v>
      </c>
      <c r="H88" s="14" t="n">
        <v>1169</v>
      </c>
      <c r="I88" s="13" t="inlineStr">
        <is>
          <t>2026-11-30</t>
        </is>
      </c>
      <c r="J88" s="13" t="inlineStr">
        <is>
          <t>Marcus Webb</t>
        </is>
      </c>
    </row>
    <row r="89">
      <c r="A89" s="13" t="n">
        <v>85</v>
      </c>
      <c r="B89" s="13" t="inlineStr">
        <is>
          <t>Anchor Logistics</t>
        </is>
      </c>
      <c r="C89" s="13" t="inlineStr">
        <is>
          <t>Logistics/3PL</t>
        </is>
      </c>
      <c r="D89" s="13" t="inlineStr">
        <is>
          <t>Enterprise</t>
        </is>
      </c>
      <c r="E89" s="13" t="inlineStr">
        <is>
          <t>6 - Verbal</t>
        </is>
      </c>
      <c r="F89" s="14" t="n">
        <v>1216</v>
      </c>
      <c r="G89" s="31" t="n">
        <v>0.9</v>
      </c>
      <c r="H89" s="14" t="n">
        <v>1095</v>
      </c>
      <c r="I89" s="13" t="inlineStr">
        <is>
          <t>2026-06-30</t>
        </is>
      </c>
      <c r="J89" s="13" t="inlineStr">
        <is>
          <t>Sarah Blackwood</t>
        </is>
      </c>
    </row>
    <row r="90">
      <c r="A90" s="19" t="n"/>
      <c r="B90" s="20" t="inlineStr">
        <is>
          <t>Total Pipeline</t>
        </is>
      </c>
      <c r="C90" s="19" t="n"/>
      <c r="D90" s="19" t="n"/>
      <c r="E90" s="19" t="n"/>
      <c r="F90" s="21">
        <f>SUM(F5:F89)</f>
        <v/>
      </c>
      <c r="G90" s="19" t="n"/>
      <c r="H90" s="21">
        <f>SUM(H5:H89)</f>
        <v/>
      </c>
      <c r="I90" s="19" t="n"/>
      <c r="J90" s="19" t="n"/>
    </row>
    <row r="93">
      <c r="A93" s="27" t="inlineStr">
        <is>
          <t>Pipeline by Stage</t>
        </is>
      </c>
    </row>
    <row r="95">
      <c r="A95" s="9" t="inlineStr">
        <is>
          <t>1 - Qualify</t>
        </is>
      </c>
      <c r="D95" s="32">
        <f>SUMIFS(F5:F89,E5:E89,"1 - Qualify")</f>
        <v/>
      </c>
      <c r="E95" s="33">
        <f>SUMIFS(H5:H89,E5:E89,"1 - Qualify")</f>
        <v/>
      </c>
    </row>
    <row r="96">
      <c r="A96" s="9" t="inlineStr">
        <is>
          <t>2 - Discovery</t>
        </is>
      </c>
      <c r="D96" s="32">
        <f>SUMIFS(F5:F89,E5:E89,"2 - Discovery")</f>
        <v/>
      </c>
      <c r="E96" s="33">
        <f>SUMIFS(H5:H89,E5:E89,"2 - Discovery")</f>
        <v/>
      </c>
    </row>
    <row r="97">
      <c r="A97" s="9" t="inlineStr">
        <is>
          <t>3 - Evaluation</t>
        </is>
      </c>
      <c r="D97" s="32">
        <f>SUMIFS(F5:F89,E5:E89,"3 - Evaluation")</f>
        <v/>
      </c>
      <c r="E97" s="33">
        <f>SUMIFS(H5:H89,E5:E89,"3 - Evaluation")</f>
        <v/>
      </c>
    </row>
    <row r="98">
      <c r="A98" s="9" t="inlineStr">
        <is>
          <t>4 - Proposal</t>
        </is>
      </c>
      <c r="D98" s="32">
        <f>SUMIFS(F5:F89,E5:E89,"4 - Proposal")</f>
        <v/>
      </c>
      <c r="E98" s="33">
        <f>SUMIFS(H5:H89,E5:E89,"4 - Proposal")</f>
        <v/>
      </c>
    </row>
    <row r="99">
      <c r="A99" s="9" t="inlineStr">
        <is>
          <t>5 - Negotiation</t>
        </is>
      </c>
      <c r="D99" s="32">
        <f>SUMIFS(F5:F89,E5:E89,"5 - Negotiation")</f>
        <v/>
      </c>
      <c r="E99" s="33">
        <f>SUMIFS(H5:H89,E5:E89,"5 - Negotiation")</f>
        <v/>
      </c>
    </row>
    <row r="100">
      <c r="A100" s="9" t="inlineStr">
        <is>
          <t>6 - Verbal</t>
        </is>
      </c>
      <c r="D100" s="32">
        <f>SUMIFS(F5:F89,E5:E89,"6 - Verbal")</f>
        <v/>
      </c>
      <c r="E100" s="33">
        <f>SUMIFS(H5:H89,E5:E89,"6 - Verbal")</f>
        <v/>
      </c>
    </row>
  </sheetData>
  <mergeCells count="2">
    <mergeCell ref="A1:J1"/>
    <mergeCell ref="A2:J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2" customWidth="1" min="2" max="2"/>
    <col width="8" customWidth="1" min="3" max="3"/>
    <col width="8" customWidth="1" min="4" max="4"/>
    <col width="12" customWidth="1" min="5" max="5"/>
    <col width="16" customWidth="1" min="6" max="6"/>
    <col width="45" customWidth="1" min="7" max="7"/>
  </cols>
  <sheetData>
    <row r="1">
      <c r="A1" s="10" t="inlineStr">
        <is>
          <t>Win / Loss Analysis · Trailing 12 Months</t>
        </is>
      </c>
    </row>
    <row r="2">
      <c r="A2" s="11" t="inlineStr">
        <is>
          <t>Competitive win rates &amp; loss reasons. Source: Salesforce closed opps + AE retrospectives.</t>
        </is>
      </c>
    </row>
    <row r="4">
      <c r="A4" s="12" t="inlineStr">
        <is>
          <t>Competitor</t>
        </is>
      </c>
      <c r="B4" s="12" t="inlineStr">
        <is>
          <t>Opps Faced</t>
        </is>
      </c>
      <c r="C4" s="12" t="inlineStr">
        <is>
          <t>Won</t>
        </is>
      </c>
      <c r="D4" s="12" t="inlineStr">
        <is>
          <t>Lost</t>
        </is>
      </c>
      <c r="E4" s="12" t="inlineStr">
        <is>
          <t>Win Rate</t>
        </is>
      </c>
      <c r="F4" s="12" t="inlineStr">
        <is>
          <t>Avg. Deal Size ($K)</t>
        </is>
      </c>
      <c r="G4" s="12" t="inlineStr">
        <is>
          <t>Primary Loss Reason</t>
        </is>
      </c>
    </row>
    <row r="5" ht="28" customHeight="1">
      <c r="A5" s="13" t="inlineStr">
        <is>
          <t>SAP IBP</t>
        </is>
      </c>
      <c r="B5" s="13" t="n">
        <v>42</v>
      </c>
      <c r="C5" s="13" t="n">
        <v>22</v>
      </c>
      <c r="D5" s="13" t="n">
        <v>20</v>
      </c>
      <c r="E5" s="34" t="n">
        <v>0.524</v>
      </c>
      <c r="F5" s="14" t="n">
        <v>310</v>
      </c>
      <c r="G5" s="23" t="inlineStr">
        <is>
          <t>Bundled with S/4 migration; CIO override</t>
        </is>
      </c>
    </row>
    <row r="6" ht="28" customHeight="1">
      <c r="A6" s="13" t="inlineStr">
        <is>
          <t>Oracle SCM Cloud</t>
        </is>
      </c>
      <c r="B6" s="13" t="n">
        <v>18</v>
      </c>
      <c r="C6" s="13" t="n">
        <v>11</v>
      </c>
      <c r="D6" s="13" t="n">
        <v>7</v>
      </c>
      <c r="E6" s="34" t="n">
        <v>0.611</v>
      </c>
      <c r="F6" s="14" t="n">
        <v>245</v>
      </c>
      <c r="G6" s="23" t="inlineStr">
        <is>
          <t>Existing Oracle relationship / DBA pushback</t>
        </is>
      </c>
    </row>
    <row r="7" ht="28" customHeight="1">
      <c r="A7" s="13" t="inlineStr">
        <is>
          <t>Blue Yonder</t>
        </is>
      </c>
      <c r="B7" s="13" t="n">
        <v>16</v>
      </c>
      <c r="C7" s="13" t="n">
        <v>10</v>
      </c>
      <c r="D7" s="13" t="n">
        <v>6</v>
      </c>
      <c r="E7" s="34" t="n">
        <v>0.625</v>
      </c>
      <c r="F7" s="14" t="n">
        <v>220</v>
      </c>
      <c r="G7" s="23" t="inlineStr">
        <is>
          <t>Legacy planning workflows; comfort with incumbent</t>
        </is>
      </c>
    </row>
    <row r="8" ht="28" customHeight="1">
      <c r="A8" s="13" t="inlineStr">
        <is>
          <t>Project44 / FourKites</t>
        </is>
      </c>
      <c r="B8" s="13" t="n">
        <v>24</v>
      </c>
      <c r="C8" s="13" t="n">
        <v>17</v>
      </c>
      <c r="D8" s="13" t="n">
        <v>7</v>
      </c>
      <c r="E8" s="34" t="n">
        <v>0.708</v>
      </c>
      <c r="F8" s="14" t="n">
        <v>165</v>
      </c>
      <c r="G8" s="23" t="inlineStr">
        <is>
          <t>Lower price; buyer scoped only to logistics visibility</t>
        </is>
      </c>
    </row>
    <row r="9" ht="28" customHeight="1">
      <c r="A9" s="13" t="inlineStr">
        <is>
          <t>Altana / Interos / Craft</t>
        </is>
      </c>
      <c r="B9" s="13" t="n">
        <v>19</v>
      </c>
      <c r="C9" s="13" t="n">
        <v>13</v>
      </c>
      <c r="D9" s="13" t="n">
        <v>6</v>
      </c>
      <c r="E9" s="34" t="n">
        <v>0.6840000000000001</v>
      </c>
      <c r="F9" s="14" t="n">
        <v>195</v>
      </c>
      <c r="G9" s="23" t="inlineStr">
        <is>
          <t>Risk-only buyer; narrower scope match</t>
        </is>
      </c>
    </row>
    <row r="10" ht="28" customHeight="1">
      <c r="A10" s="13" t="inlineStr">
        <is>
          <t>Build in-house / status quo</t>
        </is>
      </c>
      <c r="B10" s="13" t="n">
        <v>31</v>
      </c>
      <c r="C10" s="13" t="n">
        <v>22</v>
      </c>
      <c r="D10" s="13" t="n">
        <v>9</v>
      </c>
      <c r="E10" s="34" t="n">
        <v>0.71</v>
      </c>
      <c r="F10" s="14" t="n">
        <v>180</v>
      </c>
      <c r="G10" s="23" t="inlineStr">
        <is>
          <t>Budget / CFO objections</t>
        </is>
      </c>
    </row>
    <row r="11" ht="28" customHeight="1">
      <c r="A11" s="13" t="inlineStr">
        <is>
          <t>GenAI internal pilots</t>
        </is>
      </c>
      <c r="B11" s="13" t="n">
        <v>12</v>
      </c>
      <c r="C11" s="13" t="n">
        <v>8</v>
      </c>
      <c r="D11" s="13" t="n">
        <v>4</v>
      </c>
      <c r="E11" s="34" t="n">
        <v>0.667</v>
      </c>
      <c r="F11" s="14" t="n">
        <v>210</v>
      </c>
      <c r="G11" s="23" t="inlineStr">
        <is>
          <t>AI budget was one-off experiment, not SaaS</t>
        </is>
      </c>
    </row>
    <row r="12">
      <c r="A12" s="20" t="inlineStr">
        <is>
          <t>Total TTM</t>
        </is>
      </c>
      <c r="B12" s="20">
        <f>SUM(B5:B11)</f>
        <v/>
      </c>
      <c r="C12" s="20">
        <f>SUM(C5:C11)</f>
        <v/>
      </c>
      <c r="D12" s="20">
        <f>SUM(D5:D11)</f>
        <v/>
      </c>
      <c r="E12" s="35">
        <f>C12/B12</f>
        <v/>
      </c>
      <c r="F12" s="19" t="n"/>
      <c r="G12" s="19" t="n"/>
    </row>
    <row r="15">
      <c r="A15" s="27" t="inlineStr">
        <is>
          <t>Key Insights</t>
        </is>
      </c>
    </row>
    <row r="16">
      <c r="A16" s="9" t="inlineStr">
        <is>
          <t>• Overall TTM win rate: 63% (162 opps, 103 won) — highest among mid-market benchmarked peers</t>
        </is>
      </c>
    </row>
    <row r="17">
      <c r="A17" s="9" t="inlineStr">
        <is>
          <t>• Biggest loss concentration: SAP IBP bundled with S/4 migration — addressed via new 'Arcus alongside S/4' co-sell motion with Deloitte</t>
        </is>
      </c>
    </row>
    <row r="18">
      <c r="A18" s="9" t="inlineStr">
        <is>
          <t>• Strongest competitive positioning: against point-solution logistics visibility (Project44/FourKites) and risk-only (Altana)</t>
        </is>
      </c>
    </row>
    <row r="19">
      <c r="A19" s="9" t="inlineStr">
        <is>
          <t>• No-decision / status quo losses trending down from 28% of losses to 14% since enterprise outcome ROI playbook was standardized Q3 2025</t>
        </is>
      </c>
    </row>
  </sheetData>
  <mergeCells count="6">
    <mergeCell ref="A1:G1"/>
    <mergeCell ref="A17:G17"/>
    <mergeCell ref="A18:G18"/>
    <mergeCell ref="A16:G16"/>
    <mergeCell ref="A2:G2"/>
    <mergeCell ref="A19:G19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" customWidth="1" min="1" max="1"/>
    <col width="26" customWidth="1" min="2" max="2"/>
    <col width="22" customWidth="1" min="3" max="3"/>
    <col width="24" customWidth="1" min="4" max="4"/>
    <col width="48" customWidth="1" min="5" max="5"/>
    <col width="22" customWidth="1" min="6" max="6"/>
  </cols>
  <sheetData>
    <row r="1">
      <c r="A1" s="10" t="inlineStr">
        <is>
          <t>Customer References · Willing to Speak with Prospective Investors</t>
        </is>
      </c>
    </row>
    <row r="2">
      <c r="A2" s="11" t="inlineStr">
        <is>
          <t>8 customers pre-qualified for reference calls. Coordinate via Elena Vasquez (CFO).</t>
        </is>
      </c>
    </row>
    <row r="4">
      <c r="A4" s="12" t="inlineStr">
        <is>
          <t>#</t>
        </is>
      </c>
      <c r="B4" s="12" t="inlineStr">
        <is>
          <t>Customer</t>
        </is>
      </c>
      <c r="C4" s="12" t="inlineStr">
        <is>
          <t>Contact</t>
        </is>
      </c>
      <c r="D4" s="12" t="inlineStr">
        <is>
          <t>Title</t>
        </is>
      </c>
      <c r="E4" s="12" t="inlineStr">
        <is>
          <t>Topics</t>
        </is>
      </c>
      <c r="F4" s="12" t="inlineStr">
        <is>
          <t>Availability</t>
        </is>
      </c>
    </row>
    <row r="5" ht="32" customHeight="1">
      <c r="A5" s="13" t="n">
        <v>1</v>
      </c>
      <c r="B5" s="13" t="inlineStr">
        <is>
          <t>Meridian Global Logistics</t>
        </is>
      </c>
      <c r="C5" s="13" t="inlineStr">
        <is>
          <t>Mike Dellorio</t>
        </is>
      </c>
      <c r="D5" s="13" t="inlineStr">
        <is>
          <t>SVP Operations</t>
        </is>
      </c>
      <c r="E5" s="23" t="inlineStr">
        <is>
          <t>ARR expansion, Autopilot rollout, ROI measurement</t>
        </is>
      </c>
      <c r="F5" s="23" t="inlineStr">
        <is>
          <t>Any weekday 2-5pm ET</t>
        </is>
      </c>
    </row>
    <row r="6" ht="32" customHeight="1">
      <c r="A6" s="13" t="n">
        <v>2</v>
      </c>
      <c r="B6" s="13" t="inlineStr">
        <is>
          <t>Kalberg Industries</t>
        </is>
      </c>
      <c r="C6" s="13" t="inlineStr">
        <is>
          <t>Lisa Okafor</t>
        </is>
      </c>
      <c r="D6" s="13" t="inlineStr">
        <is>
          <t>Chief Supply Chain Officer</t>
        </is>
      </c>
      <c r="E6" s="23" t="inlineStr">
        <is>
          <t>Enterprise deployment, multi-site rollout, CFO business case</t>
        </is>
      </c>
      <c r="F6" s="23" t="inlineStr">
        <is>
          <t>Tue/Thu mornings ET</t>
        </is>
      </c>
    </row>
    <row r="7" ht="32" customHeight="1">
      <c r="A7" s="13" t="n">
        <v>3</v>
      </c>
      <c r="B7" s="13" t="inlineStr">
        <is>
          <t>Orion Pharma Distribution</t>
        </is>
      </c>
      <c r="C7" s="13" t="inlineStr">
        <is>
          <t>Dr. Raj Venkatesan</t>
        </is>
      </c>
      <c r="D7" s="13" t="inlineStr">
        <is>
          <t>VP Distribution Ops</t>
        </is>
      </c>
      <c r="E7" s="23" t="inlineStr">
        <is>
          <t>Autopilot autonomy level, regulatory compliance (FDA 21 CFR Part 11)</t>
        </is>
      </c>
      <c r="F7" s="23" t="inlineStr">
        <is>
          <t>By appointment only</t>
        </is>
      </c>
    </row>
    <row r="8" ht="32" customHeight="1">
      <c r="A8" s="13" t="n">
        <v>4</v>
      </c>
      <c r="B8" s="13" t="inlineStr">
        <is>
          <t>Pacific Coast Grocers</t>
        </is>
      </c>
      <c r="C8" s="13" t="inlineStr">
        <is>
          <t>Amanda Chen</t>
        </is>
      </c>
      <c r="D8" s="13" t="inlineStr">
        <is>
          <t>VP Supply Chain</t>
        </is>
      </c>
      <c r="E8" s="23" t="inlineStr">
        <is>
          <t>Rapid deployment (10 weeks), SMB-to-Enterprise upgrade path</t>
        </is>
      </c>
      <c r="F8" s="23" t="inlineStr">
        <is>
          <t>Any weekday afternoon</t>
        </is>
      </c>
    </row>
    <row r="9" ht="32" customHeight="1">
      <c r="A9" s="13" t="n">
        <v>5</v>
      </c>
      <c r="B9" s="13" t="inlineStr">
        <is>
          <t>TITAN Automotive Parts</t>
        </is>
      </c>
      <c r="C9" s="13" t="inlineStr">
        <is>
          <t>Rob Sullivan</t>
        </is>
      </c>
      <c r="D9" s="13" t="inlineStr">
        <is>
          <t>COO</t>
        </is>
      </c>
      <c r="E9" s="23" t="inlineStr">
        <is>
          <t>Signal disruption prediction, JIT inventory savings</t>
        </is>
      </c>
      <c r="F9" s="23" t="inlineStr">
        <is>
          <t>Weds/Fri</t>
        </is>
      </c>
    </row>
    <row r="10" ht="32" customHeight="1">
      <c r="A10" s="13" t="n">
        <v>6</v>
      </c>
      <c r="B10" s="13" t="inlineStr">
        <is>
          <t>NexTrade International</t>
        </is>
      </c>
      <c r="C10" s="13" t="inlineStr">
        <is>
          <t>Hans Schoenberg</t>
        </is>
      </c>
      <c r="D10" s="13" t="inlineStr">
        <is>
          <t>COO</t>
        </is>
      </c>
      <c r="E10" s="23" t="inlineStr">
        <is>
          <t>European deployment, GDPR compliance, multi-currency</t>
        </is>
      </c>
      <c r="F10" s="23" t="inlineStr">
        <is>
          <t>CET business hours</t>
        </is>
      </c>
    </row>
    <row r="11" ht="32" customHeight="1">
      <c r="A11" s="13" t="n">
        <v>7</v>
      </c>
      <c r="B11" s="13" t="inlineStr">
        <is>
          <t>Borealis Steel</t>
        </is>
      </c>
      <c r="C11" s="13" t="inlineStr">
        <is>
          <t>Catherine Leblanc</t>
        </is>
      </c>
      <c r="D11" s="13" t="inlineStr">
        <is>
          <t>CSCO</t>
        </is>
      </c>
      <c r="E11" s="23" t="inlineStr">
        <is>
          <t>Port congestion use case, commodity pricing signals</t>
        </is>
      </c>
      <c r="F11" s="23" t="inlineStr">
        <is>
          <t>Tue/Wed/Thu</t>
        </is>
      </c>
    </row>
    <row r="12" ht="32" customHeight="1">
      <c r="A12" s="13" t="n">
        <v>8</v>
      </c>
      <c r="B12" s="13" t="inlineStr">
        <is>
          <t>Cascade Food Services</t>
        </is>
      </c>
      <c r="C12" s="13" t="inlineStr">
        <is>
          <t>Marcus Greene</t>
        </is>
      </c>
      <c r="D12" s="13" t="inlineStr">
        <is>
          <t>Director Logistics</t>
        </is>
      </c>
      <c r="E12" s="23" t="inlineStr">
        <is>
          <t>Growth tier SMB buyer perspective, deployment simplicity</t>
        </is>
      </c>
      <c r="F12" s="23" t="inlineStr">
        <is>
          <t>Mornings only</t>
        </is>
      </c>
    </row>
  </sheetData>
  <mergeCells count="2">
    <mergeCell ref="A2:F2"/>
    <mergeCell ref="A1:F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13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8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0" t="inlineStr">
        <is>
          <t>NPS, CSAT &amp; Product Usage Metrics</t>
        </is>
      </c>
    </row>
    <row r="2">
      <c r="A2" s="11" t="inlineStr">
        <is>
          <t>Quarterly tracking. Source: Gainsight NPS surveys + product telemetry (Mixpanel).</t>
        </is>
      </c>
    </row>
    <row r="4">
      <c r="A4" s="36" t="inlineStr">
        <is>
          <t>Metric</t>
        </is>
      </c>
      <c r="B4" s="36" t="inlineStr">
        <is>
          <t>Q1 2024</t>
        </is>
      </c>
      <c r="C4" s="36" t="inlineStr">
        <is>
          <t>Q2 2024</t>
        </is>
      </c>
      <c r="D4" s="36" t="inlineStr">
        <is>
          <t>Q3 2024</t>
        </is>
      </c>
      <c r="E4" s="36" t="inlineStr">
        <is>
          <t>Q4 2024</t>
        </is>
      </c>
      <c r="F4" s="36" t="inlineStr">
        <is>
          <t>Q1 2025</t>
        </is>
      </c>
      <c r="G4" s="36" t="inlineStr">
        <is>
          <t>Q2 2025</t>
        </is>
      </c>
      <c r="H4" s="36" t="inlineStr">
        <is>
          <t>Q3 2025</t>
        </is>
      </c>
      <c r="I4" s="36" t="inlineStr">
        <is>
          <t>Q4 2025</t>
        </is>
      </c>
      <c r="J4" s="36" t="inlineStr">
        <is>
          <t>Q1 2026</t>
        </is>
      </c>
    </row>
    <row r="5">
      <c r="A5" s="30" t="inlineStr">
        <is>
          <t>Overall NPS</t>
        </is>
      </c>
      <c r="B5" s="37" t="n">
        <v>38</v>
      </c>
      <c r="C5" s="37" t="n">
        <v>42</v>
      </c>
      <c r="D5" s="37" t="n">
        <v>45</v>
      </c>
      <c r="E5" s="37" t="n">
        <v>48</v>
      </c>
      <c r="F5" s="37" t="n">
        <v>51</v>
      </c>
      <c r="G5" s="37" t="n">
        <v>53</v>
      </c>
      <c r="H5" s="37" t="n">
        <v>55</v>
      </c>
      <c r="I5" s="37" t="n">
        <v>56</v>
      </c>
      <c r="J5" s="37" t="n">
        <v>58</v>
      </c>
    </row>
    <row r="6">
      <c r="A6" s="30" t="inlineStr">
        <is>
          <t>Enterprise NPS</t>
        </is>
      </c>
      <c r="B6" s="37" t="n">
        <v>41</v>
      </c>
      <c r="C6" s="37" t="n">
        <v>45</v>
      </c>
      <c r="D6" s="37" t="n">
        <v>49</v>
      </c>
      <c r="E6" s="37" t="n">
        <v>52</v>
      </c>
      <c r="F6" s="37" t="n">
        <v>56</v>
      </c>
      <c r="G6" s="37" t="n">
        <v>58</v>
      </c>
      <c r="H6" s="37" t="n">
        <v>61</v>
      </c>
      <c r="I6" s="37" t="n">
        <v>63</v>
      </c>
      <c r="J6" s="37" t="n">
        <v>64</v>
      </c>
    </row>
    <row r="7">
      <c r="A7" s="9" t="inlineStr">
        <is>
          <t>SMB NPS</t>
        </is>
      </c>
      <c r="B7" s="37" t="n">
        <v>28</v>
      </c>
      <c r="C7" s="37" t="n">
        <v>32</v>
      </c>
      <c r="D7" s="37" t="n">
        <v>34</v>
      </c>
      <c r="E7" s="37" t="n">
        <v>38</v>
      </c>
      <c r="F7" s="37" t="n">
        <v>40</v>
      </c>
      <c r="G7" s="37" t="n">
        <v>42</v>
      </c>
      <c r="H7" s="37" t="n">
        <v>41</v>
      </c>
      <c r="I7" s="37" t="n">
        <v>40</v>
      </c>
      <c r="J7" s="37" t="n">
        <v>43</v>
      </c>
    </row>
    <row r="8">
      <c r="A8" s="9" t="inlineStr">
        <is>
          <t>CSAT (Support)</t>
        </is>
      </c>
      <c r="B8" s="38" t="n">
        <v>4.2</v>
      </c>
      <c r="C8" s="38" t="n">
        <v>4.3</v>
      </c>
      <c r="D8" s="38" t="n">
        <v>4.4</v>
      </c>
      <c r="E8" s="38" t="n">
        <v>4.4</v>
      </c>
      <c r="F8" s="38" t="n">
        <v>4.5</v>
      </c>
      <c r="G8" s="38" t="n">
        <v>4.5</v>
      </c>
      <c r="H8" s="38" t="n">
        <v>4.6</v>
      </c>
      <c r="I8" s="38" t="n">
        <v>4.6</v>
      </c>
      <c r="J8" s="38" t="n">
        <v>4.6</v>
      </c>
    </row>
    <row r="9">
      <c r="A9" s="9" t="inlineStr">
        <is>
          <t>Weekly active planners</t>
        </is>
      </c>
      <c r="B9" s="37" t="n">
        <v>1240</v>
      </c>
      <c r="C9" s="37" t="n">
        <v>1620</v>
      </c>
      <c r="D9" s="37" t="n">
        <v>2050</v>
      </c>
      <c r="E9" s="37" t="n">
        <v>2480</v>
      </c>
      <c r="F9" s="37" t="n">
        <v>3100</v>
      </c>
      <c r="G9" s="37" t="n">
        <v>3580</v>
      </c>
      <c r="H9" s="37" t="n">
        <v>4220</v>
      </c>
      <c r="I9" s="37" t="n">
        <v>4790</v>
      </c>
      <c r="J9" s="37" t="n">
        <v>5310</v>
      </c>
    </row>
    <row r="10">
      <c r="A10" s="9" t="inlineStr">
        <is>
          <t>% customers on Signal</t>
        </is>
      </c>
      <c r="B10" s="39" t="n">
        <v>0.42</v>
      </c>
      <c r="C10" s="39" t="n">
        <v>0.48</v>
      </c>
      <c r="D10" s="39" t="n">
        <v>0.52</v>
      </c>
      <c r="E10" s="39" t="n">
        <v>0.5600000000000001</v>
      </c>
      <c r="F10" s="39" t="n">
        <v>0.59</v>
      </c>
      <c r="G10" s="39" t="n">
        <v>0.62</v>
      </c>
      <c r="H10" s="39" t="n">
        <v>0.64</v>
      </c>
      <c r="I10" s="39" t="n">
        <v>0.66</v>
      </c>
      <c r="J10" s="39" t="n">
        <v>0.68</v>
      </c>
    </row>
    <row r="11">
      <c r="A11" s="9" t="inlineStr">
        <is>
          <t>% customers on Autopilot</t>
        </is>
      </c>
      <c r="B11" s="39" t="n"/>
      <c r="C11" s="39" t="n"/>
      <c r="D11" s="39" t="n"/>
      <c r="E11" s="39" t="n"/>
      <c r="F11" s="39" t="n"/>
      <c r="G11" s="39" t="n">
        <v>0.02</v>
      </c>
      <c r="H11" s="39" t="n">
        <v>0.08</v>
      </c>
      <c r="I11" s="39" t="n">
        <v>0.14</v>
      </c>
      <c r="J11" s="39" t="n">
        <v>0.19</v>
      </c>
    </row>
    <row r="12">
      <c r="A12" s="9" t="inlineStr">
        <is>
          <t>Avg. connectors / customer</t>
        </is>
      </c>
      <c r="B12" s="37" t="n">
        <v>8</v>
      </c>
      <c r="C12" s="37" t="n">
        <v>10</v>
      </c>
      <c r="D12" s="37" t="n">
        <v>11</v>
      </c>
      <c r="E12" s="37" t="n">
        <v>12</v>
      </c>
      <c r="F12" s="37" t="n">
        <v>13</v>
      </c>
      <c r="G12" s="37" t="n">
        <v>13</v>
      </c>
      <c r="H12" s="37" t="n">
        <v>14</v>
      </c>
      <c r="I12" s="37" t="n">
        <v>14</v>
      </c>
      <c r="J12" s="37" t="n">
        <v>14</v>
      </c>
    </row>
    <row r="13">
      <c r="A13" s="9" t="inlineStr">
        <is>
          <t>Platform uptime SLA</t>
        </is>
      </c>
      <c r="B13" s="40" t="n">
        <v>0.9991</v>
      </c>
      <c r="C13" s="40" t="n">
        <v>0.9993</v>
      </c>
      <c r="D13" s="40" t="n">
        <v>0.9995000000000001</v>
      </c>
      <c r="E13" s="40" t="n">
        <v>0.9992</v>
      </c>
      <c r="F13" s="40" t="n">
        <v>0.9995000000000001</v>
      </c>
      <c r="G13" s="40" t="n">
        <v>0.9996</v>
      </c>
      <c r="H13" s="40" t="n">
        <v>0.9994</v>
      </c>
      <c r="I13" s="40" t="n">
        <v>0.9995000000000001</v>
      </c>
      <c r="J13" s="40" t="n">
        <v>0.9996</v>
      </c>
    </row>
  </sheetData>
  <mergeCells count="2">
    <mergeCell ref="A2:H2"/>
    <mergeCell ref="A1:H1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20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28" customWidth="1" min="2" max="2"/>
    <col width="14" customWidth="1" min="3" max="3"/>
    <col width="16" customWidth="1" min="4" max="4"/>
    <col width="56" customWidth="1" min="5" max="5"/>
    <col width="18" customWidth="1" min="6" max="6"/>
    <col width="22" customWidth="1" min="7" max="7"/>
  </cols>
  <sheetData>
    <row r="1">
      <c r="A1" s="10" t="inlineStr">
        <is>
          <t>Renewal Calendar · Next 12 Months (Apr 2026 – Mar 2027)</t>
        </is>
      </c>
    </row>
    <row r="2">
      <c r="A2" s="11" t="inlineStr">
        <is>
          <t>All contracts up for renewal in the forecast period. Source: Salesforce contract records.</t>
        </is>
      </c>
    </row>
    <row r="4">
      <c r="A4" s="12" t="inlineStr">
        <is>
          <t>Quarter</t>
        </is>
      </c>
      <c r="B4" s="12" t="inlineStr">
        <is>
          <t>Customer</t>
        </is>
      </c>
      <c r="C4" s="12" t="inlineStr">
        <is>
          <t>Current ARR ($K)</t>
        </is>
      </c>
      <c r="D4" s="12" t="inlineStr">
        <is>
          <t>Renewal Type</t>
        </is>
      </c>
      <c r="E4" s="12" t="inlineStr">
        <is>
          <t>Forecast Outcome</t>
        </is>
      </c>
      <c r="F4" s="12" t="inlineStr">
        <is>
          <t>Expansion Upside ($K)</t>
        </is>
      </c>
      <c r="G4" s="12" t="inlineStr">
        <is>
          <t>CSM Owner</t>
        </is>
      </c>
    </row>
    <row r="5" ht="36" customHeight="1">
      <c r="A5" s="13" t="inlineStr">
        <is>
          <t>Q2 2026</t>
        </is>
      </c>
      <c r="B5" s="13" t="inlineStr">
        <is>
          <t>Borealis Steel</t>
        </is>
      </c>
      <c r="C5" s="14" t="n">
        <v>690</v>
      </c>
      <c r="D5" s="13" t="inlineStr">
        <is>
          <t>3yr autorenew</t>
        </is>
      </c>
      <c r="E5" s="23" t="inlineStr">
        <is>
          <t>Renew @ $780K (+$90K expansion)</t>
        </is>
      </c>
      <c r="F5" s="41" t="n">
        <v>90</v>
      </c>
      <c r="G5" s="13" t="inlineStr">
        <is>
          <t>Maya Thompson</t>
        </is>
      </c>
    </row>
    <row r="6" ht="36" customHeight="1">
      <c r="A6" s="13" t="inlineStr">
        <is>
          <t>Q2 2026</t>
        </is>
      </c>
      <c r="B6" s="13" t="inlineStr">
        <is>
          <t>Meridian Global Logistics</t>
        </is>
      </c>
      <c r="C6" s="14" t="n">
        <v>2100</v>
      </c>
      <c r="D6" s="13" t="inlineStr">
        <is>
          <t>3yr autorenew</t>
        </is>
      </c>
      <c r="E6" s="23" t="inlineStr">
        <is>
          <t>Renew @ $3.2M (+$1.1M expansion incl. EMEA + 4 Autopilot workflows)</t>
        </is>
      </c>
      <c r="F6" s="41" t="n">
        <v>1100</v>
      </c>
      <c r="G6" s="13" t="inlineStr">
        <is>
          <t>Senior CSM - Kenji Tanaka</t>
        </is>
      </c>
    </row>
    <row r="7" ht="36" customHeight="1">
      <c r="A7" s="13" t="inlineStr">
        <is>
          <t>Q2 2026</t>
        </is>
      </c>
      <c r="B7" s="13" t="inlineStr">
        <is>
          <t>NexTrade International</t>
        </is>
      </c>
      <c r="C7" s="14" t="n">
        <v>1020</v>
      </c>
      <c r="D7" s="13" t="inlineStr">
        <is>
          <t>2yr renewal</t>
        </is>
      </c>
      <c r="E7" s="23" t="inlineStr">
        <is>
          <t>Renew @ $1.18M (+$160K Autopilot add)</t>
        </is>
      </c>
      <c r="F7" s="41" t="n">
        <v>160</v>
      </c>
      <c r="G7" s="13" t="inlineStr">
        <is>
          <t>Aaron Ferguson</t>
        </is>
      </c>
    </row>
    <row r="8" ht="36" customHeight="1">
      <c r="A8" s="13" t="inlineStr">
        <is>
          <t>Q2 2026</t>
        </is>
      </c>
      <c r="B8" s="13" t="inlineStr">
        <is>
          <t>Zephyr Apparel Group</t>
        </is>
      </c>
      <c r="C8" s="14" t="n">
        <v>545</v>
      </c>
      <c r="D8" s="13" t="inlineStr">
        <is>
          <t>2yr renewal</t>
        </is>
      </c>
      <c r="E8" s="23" t="inlineStr">
        <is>
          <t>At risk — health yellow. Mitigation: executive sponsor alignment Apr 10</t>
        </is>
      </c>
      <c r="F8" s="41" t="n">
        <v>-70</v>
      </c>
      <c r="G8" s="13" t="inlineStr">
        <is>
          <t>Lindsey Park</t>
        </is>
      </c>
    </row>
    <row r="9" ht="36" customHeight="1">
      <c r="A9" s="13" t="inlineStr">
        <is>
          <t>Q3 2026</t>
        </is>
      </c>
      <c r="B9" s="13" t="inlineStr">
        <is>
          <t>Orion Pharma Distribution</t>
        </is>
      </c>
      <c r="C9" s="14" t="n">
        <v>920</v>
      </c>
      <c r="D9" s="13" t="inlineStr">
        <is>
          <t>3yr autorenew</t>
        </is>
      </c>
      <c r="E9" s="23" t="inlineStr">
        <is>
          <t>Renew @ $1.15M (+$230K Signal expansion)</t>
        </is>
      </c>
      <c r="F9" s="41" t="n">
        <v>230</v>
      </c>
      <c r="G9" s="13" t="inlineStr">
        <is>
          <t>Senior CSM - Kenji Tanaka</t>
        </is>
      </c>
    </row>
    <row r="10" ht="36" customHeight="1">
      <c r="A10" s="13" t="inlineStr">
        <is>
          <t>Q3 2026</t>
        </is>
      </c>
      <c r="B10" s="13" t="inlineStr">
        <is>
          <t>TITAN Automotive Parts</t>
        </is>
      </c>
      <c r="C10" s="14" t="n">
        <v>810</v>
      </c>
      <c r="D10" s="13" t="inlineStr">
        <is>
          <t>2yr renewal</t>
        </is>
      </c>
      <c r="E10" s="23" t="inlineStr">
        <is>
          <t>Renew @ $960K (+$150K Autopilot pilot)</t>
        </is>
      </c>
      <c r="F10" s="41" t="n">
        <v>150</v>
      </c>
      <c r="G10" s="13" t="inlineStr">
        <is>
          <t>Maya Thompson</t>
        </is>
      </c>
    </row>
    <row r="11" ht="36" customHeight="1">
      <c r="A11" s="13" t="inlineStr">
        <is>
          <t>Q3 2026</t>
        </is>
      </c>
      <c r="B11" s="13" t="inlineStr">
        <is>
          <t>Cascade Food Services</t>
        </is>
      </c>
      <c r="C11" s="14" t="n">
        <v>495</v>
      </c>
      <c r="D11" s="13" t="inlineStr">
        <is>
          <t>2yr renewal</t>
        </is>
      </c>
      <c r="E11" s="23" t="inlineStr">
        <is>
          <t>Renew @ $595K (+$100K Signal add)</t>
        </is>
      </c>
      <c r="F11" s="41" t="n">
        <v>100</v>
      </c>
      <c r="G11" s="13" t="inlineStr">
        <is>
          <t>Lindsey Park</t>
        </is>
      </c>
    </row>
    <row r="12" ht="36" customHeight="1">
      <c r="A12" s="13" t="inlineStr">
        <is>
          <t>Q4 2026</t>
        </is>
      </c>
      <c r="B12" s="13" t="inlineStr">
        <is>
          <t>Kalberg Industries</t>
        </is>
      </c>
      <c r="C12" s="14" t="n">
        <v>1650</v>
      </c>
      <c r="D12" s="13" t="inlineStr">
        <is>
          <t>3yr autorenew</t>
        </is>
      </c>
      <c r="E12" s="23" t="inlineStr">
        <is>
          <t>Renew @ $2.0M (+$350K, +5 plants, +Autopilot workflow 8)</t>
        </is>
      </c>
      <c r="F12" s="41" t="n">
        <v>350</v>
      </c>
      <c r="G12" s="13" t="inlineStr">
        <is>
          <t>Senior CSM - Kenji Tanaka</t>
        </is>
      </c>
    </row>
    <row r="13" ht="36" customHeight="1">
      <c r="A13" s="13" t="inlineStr">
        <is>
          <t>Q4 2026</t>
        </is>
      </c>
      <c r="B13" s="13" t="inlineStr">
        <is>
          <t>Pacific Coast Grocers</t>
        </is>
      </c>
      <c r="C13" s="14" t="n">
        <v>740</v>
      </c>
      <c r="D13" s="13" t="inlineStr">
        <is>
          <t>3yr renewal</t>
        </is>
      </c>
      <c r="E13" s="23" t="inlineStr">
        <is>
          <t>Renew @ $830K (+$90K standard price uplift)</t>
        </is>
      </c>
      <c r="F13" s="41" t="n">
        <v>90</v>
      </c>
      <c r="G13" s="13" t="inlineStr">
        <is>
          <t>Aaron Ferguson</t>
        </is>
      </c>
    </row>
    <row r="14" ht="36" customHeight="1">
      <c r="A14" s="13" t="inlineStr">
        <is>
          <t>Q1 2027</t>
        </is>
      </c>
      <c r="B14" s="13" t="inlineStr">
        <is>
          <t>Harbor Freight &amp; Supply</t>
        </is>
      </c>
      <c r="C14" s="14" t="n">
        <v>1480</v>
      </c>
      <c r="D14" s="13" t="inlineStr">
        <is>
          <t>3yr autorenew</t>
        </is>
      </c>
      <c r="E14" s="23" t="inlineStr">
        <is>
          <t>Renew @ $1.8M (+$320K Autopilot + 3 new DCs)</t>
        </is>
      </c>
      <c r="F14" s="41" t="n">
        <v>320</v>
      </c>
      <c r="G14" s="13" t="inlineStr">
        <is>
          <t>Senior CSM - Kenji Tanaka</t>
        </is>
      </c>
    </row>
    <row r="15">
      <c r="A15" s="20" t="inlineStr">
        <is>
          <t>Total NTM Renewals</t>
        </is>
      </c>
      <c r="B15" s="19" t="n"/>
      <c r="C15" s="21">
        <f>SUM(C5:C14)</f>
        <v/>
      </c>
      <c r="D15" s="19" t="n"/>
      <c r="E15" s="19" t="n"/>
      <c r="F15" s="21">
        <f>SUM(F5:F14)</f>
        <v/>
      </c>
      <c r="G15" s="19" t="n"/>
    </row>
    <row r="17">
      <c r="A17" s="27" t="inlineStr">
        <is>
          <t>Commentary</t>
        </is>
      </c>
    </row>
    <row r="18" ht="28" customHeight="1">
      <c r="A18" s="42" t="inlineStr">
        <is>
          <t>• Meridian (June) is the single largest renewal — fully de-risked via 3yr autorenew and champion sponsorship. Expansion under contract negotiation.</t>
        </is>
      </c>
    </row>
    <row r="19" ht="28" customHeight="1">
      <c r="A19" s="42" t="inlineStr">
        <is>
          <t>• Zephyr Apparel is the only account flagged at-risk (health yellow). Mitigation plan: executive sponsor alignment April 10, new champion onboarding April 15.</t>
        </is>
      </c>
    </row>
    <row r="20" ht="28" customHeight="1">
      <c r="A20" s="42" t="inlineStr">
        <is>
          <t>• Total NTM renewal coverage = 53% of starting ARR. Forecast net retention on renewal cohort: 138% (above blended 128%).</t>
        </is>
      </c>
    </row>
  </sheetData>
  <mergeCells count="5">
    <mergeCell ref="A1:G1"/>
    <mergeCell ref="A18:G18"/>
    <mergeCell ref="A20:G20"/>
    <mergeCell ref="A2:G2"/>
    <mergeCell ref="A19:G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2026-04-08T20:27:25Z</dcterms:created>
  <dcterms:modified xmlns:dcterms="http://purl.org/dc/terms/" xmlns:xsi="http://www.w3.org/2001/XMLSchema-instance" xsi:type="dcterms:W3CDTF">2026-04-08T20:31:42Z</dcterms:modified>
</cp:coreProperties>
</file>